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2018-005 - Oprava fasády ...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'2018-005 - Oprava fasády ...'!$C$124:$K$326</definedName>
    <definedName name="_xlnm.Print_Area" localSheetId="1">'2018-005 - Oprava fasády ...'!$C$4:$J$76,'2018-005 - Oprava fasády ...'!$C$82:$J$108,'2018-005 - Oprava fasády ...'!$C$114:$K$326</definedName>
    <definedName name="_xlnm.Print_Titles" localSheetId="1">'2018-005 - Oprava fasády ...'!$124:$124</definedName>
  </definedNames>
  <calcPr/>
</workbook>
</file>

<file path=xl/calcChain.xml><?xml version="1.0" encoding="utf-8"?>
<calcChain xmlns="http://schemas.openxmlformats.org/spreadsheetml/2006/main">
  <c i="2" l="1" r="J35"/>
  <c r="J34"/>
  <c i="1" r="AY95"/>
  <c i="2" r="J33"/>
  <c i="1" r="AX95"/>
  <c i="2" r="BI326"/>
  <c r="BH326"/>
  <c r="BG326"/>
  <c r="BF326"/>
  <c r="T326"/>
  <c r="T325"/>
  <c r="R326"/>
  <c r="R325"/>
  <c r="P326"/>
  <c r="P325"/>
  <c r="BI324"/>
  <c r="BH324"/>
  <c r="BG324"/>
  <c r="BF324"/>
  <c r="T324"/>
  <c r="T323"/>
  <c r="R324"/>
  <c r="R323"/>
  <c r="P324"/>
  <c r="P323"/>
  <c r="BI322"/>
  <c r="BH322"/>
  <c r="BG322"/>
  <c r="BF322"/>
  <c r="T322"/>
  <c r="T321"/>
  <c r="R322"/>
  <c r="R321"/>
  <c r="P322"/>
  <c r="P321"/>
  <c r="BI320"/>
  <c r="BH320"/>
  <c r="BG320"/>
  <c r="BF320"/>
  <c r="T320"/>
  <c r="R320"/>
  <c r="P320"/>
  <c r="BI319"/>
  <c r="BH319"/>
  <c r="BG319"/>
  <c r="BF319"/>
  <c r="T319"/>
  <c r="R319"/>
  <c r="P319"/>
  <c r="BI316"/>
  <c r="BH316"/>
  <c r="BG316"/>
  <c r="BF316"/>
  <c r="T316"/>
  <c r="R316"/>
  <c r="P316"/>
  <c r="BI315"/>
  <c r="BH315"/>
  <c r="BG315"/>
  <c r="BF315"/>
  <c r="T315"/>
  <c r="R315"/>
  <c r="P315"/>
  <c r="BI314"/>
  <c r="BH314"/>
  <c r="BG314"/>
  <c r="BF314"/>
  <c r="T314"/>
  <c r="R314"/>
  <c r="P314"/>
  <c r="BI313"/>
  <c r="BH313"/>
  <c r="BG313"/>
  <c r="BF313"/>
  <c r="T313"/>
  <c r="R313"/>
  <c r="P313"/>
  <c r="BI309"/>
  <c r="BH309"/>
  <c r="BG309"/>
  <c r="BF309"/>
  <c r="T309"/>
  <c r="R309"/>
  <c r="P309"/>
  <c r="BI308"/>
  <c r="BH308"/>
  <c r="BG308"/>
  <c r="BF308"/>
  <c r="T308"/>
  <c r="R308"/>
  <c r="P308"/>
  <c r="BI268"/>
  <c r="BH268"/>
  <c r="BG268"/>
  <c r="BF268"/>
  <c r="T268"/>
  <c r="R268"/>
  <c r="P268"/>
  <c r="BI267"/>
  <c r="BH267"/>
  <c r="BG267"/>
  <c r="BF267"/>
  <c r="T267"/>
  <c r="R267"/>
  <c r="P267"/>
  <c r="BI226"/>
  <c r="BH226"/>
  <c r="BG226"/>
  <c r="BF226"/>
  <c r="T226"/>
  <c r="R226"/>
  <c r="P226"/>
  <c r="BI224"/>
  <c r="BH224"/>
  <c r="BG224"/>
  <c r="BF224"/>
  <c r="T224"/>
  <c r="R224"/>
  <c r="P224"/>
  <c r="BI221"/>
  <c r="BH221"/>
  <c r="BG221"/>
  <c r="BF221"/>
  <c r="T221"/>
  <c r="R221"/>
  <c r="P221"/>
  <c r="BI218"/>
  <c r="BH218"/>
  <c r="BG218"/>
  <c r="BF218"/>
  <c r="T218"/>
  <c r="R218"/>
  <c r="P218"/>
  <c r="BI216"/>
  <c r="BH216"/>
  <c r="BG216"/>
  <c r="BF216"/>
  <c r="T216"/>
  <c r="R216"/>
  <c r="P216"/>
  <c r="BI213"/>
  <c r="BH213"/>
  <c r="BG213"/>
  <c r="BF213"/>
  <c r="T213"/>
  <c r="T212"/>
  <c r="R213"/>
  <c r="R212"/>
  <c r="P213"/>
  <c r="P212"/>
  <c r="BI211"/>
  <c r="BH211"/>
  <c r="BG211"/>
  <c r="BF211"/>
  <c r="T211"/>
  <c r="R211"/>
  <c r="P211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31"/>
  <c r="BH131"/>
  <c r="BG131"/>
  <c r="BF131"/>
  <c r="T131"/>
  <c r="R131"/>
  <c r="P131"/>
  <c r="BI128"/>
  <c r="BH128"/>
  <c r="BG128"/>
  <c r="BF128"/>
  <c r="T128"/>
  <c r="R128"/>
  <c r="P128"/>
  <c r="J122"/>
  <c r="J121"/>
  <c r="F121"/>
  <c r="F119"/>
  <c r="E117"/>
  <c r="J90"/>
  <c r="J89"/>
  <c r="F89"/>
  <c r="F87"/>
  <c r="E85"/>
  <c r="J16"/>
  <c r="E16"/>
  <c r="F122"/>
  <c r="J15"/>
  <c r="J10"/>
  <c r="J87"/>
  <c i="1" r="L90"/>
  <c r="AM90"/>
  <c r="AM89"/>
  <c r="L89"/>
  <c r="AM87"/>
  <c r="L87"/>
  <c r="L85"/>
  <c r="L84"/>
  <c i="2" r="J324"/>
  <c r="J205"/>
  <c r="J200"/>
  <c r="J326"/>
  <c r="BK316"/>
  <c r="BK267"/>
  <c r="J209"/>
  <c r="BK198"/>
  <c r="J128"/>
  <c r="J207"/>
  <c r="J198"/>
  <c r="J320"/>
  <c r="J313"/>
  <c r="J226"/>
  <c r="J213"/>
  <c r="J201"/>
  <c r="BK313"/>
  <c r="J216"/>
  <c r="BK201"/>
  <c r="BK128"/>
  <c r="BK324"/>
  <c r="J319"/>
  <c r="J268"/>
  <c r="J224"/>
  <c r="BK207"/>
  <c r="J196"/>
  <c r="J314"/>
  <c r="BK209"/>
  <c r="BK200"/>
  <c r="J315"/>
  <c r="BK268"/>
  <c r="BK224"/>
  <c r="BK216"/>
  <c r="J203"/>
  <c r="J316"/>
  <c r="J308"/>
  <c r="BK204"/>
  <c r="J197"/>
  <c r="BK326"/>
  <c r="BK322"/>
  <c r="BK315"/>
  <c r="BK226"/>
  <c r="BK213"/>
  <c r="J202"/>
  <c r="BK131"/>
  <c r="BK218"/>
  <c r="J204"/>
  <c r="J131"/>
  <c r="BK319"/>
  <c r="BK308"/>
  <c r="J221"/>
  <c r="BK205"/>
  <c r="BK197"/>
  <c r="J309"/>
  <c r="J211"/>
  <c r="BK202"/>
  <c r="BK196"/>
  <c r="BK320"/>
  <c r="BK314"/>
  <c r="BK221"/>
  <c r="BK208"/>
  <c r="J322"/>
  <c r="BK211"/>
  <c r="BK203"/>
  <c i="1" r="AS94"/>
  <c i="2" r="BK309"/>
  <c r="J267"/>
  <c r="J218"/>
  <c r="J208"/>
  <c l="1" r="BK318"/>
  <c r="R127"/>
  <c r="P199"/>
  <c r="BK206"/>
  <c r="J206"/>
  <c r="J98"/>
  <c r="R206"/>
  <c r="BK215"/>
  <c r="T215"/>
  <c r="R225"/>
  <c r="P318"/>
  <c r="P317"/>
  <c r="T127"/>
  <c r="R199"/>
  <c r="P206"/>
  <c r="BK225"/>
  <c r="J225"/>
  <c r="J102"/>
  <c r="T225"/>
  <c r="T318"/>
  <c r="T317"/>
  <c r="BK127"/>
  <c r="J127"/>
  <c r="J96"/>
  <c r="P127"/>
  <c r="P126"/>
  <c r="BK199"/>
  <c r="J199"/>
  <c r="J97"/>
  <c r="T199"/>
  <c r="T206"/>
  <c r="P215"/>
  <c r="R215"/>
  <c r="R214"/>
  <c r="P225"/>
  <c r="R318"/>
  <c r="R317"/>
  <c r="BK321"/>
  <c r="J321"/>
  <c r="J105"/>
  <c r="BK325"/>
  <c r="J325"/>
  <c r="J107"/>
  <c r="BK212"/>
  <c r="J212"/>
  <c r="J99"/>
  <c r="BK323"/>
  <c r="J323"/>
  <c r="J106"/>
  <c r="F90"/>
  <c r="BE128"/>
  <c r="BE131"/>
  <c r="BE201"/>
  <c r="BE204"/>
  <c r="BE208"/>
  <c r="BE209"/>
  <c r="BE218"/>
  <c r="BE315"/>
  <c r="BE320"/>
  <c r="BE322"/>
  <c r="BE197"/>
  <c r="BE207"/>
  <c r="BE213"/>
  <c r="BE221"/>
  <c r="BE224"/>
  <c r="BE267"/>
  <c r="BE268"/>
  <c r="BE308"/>
  <c r="BE309"/>
  <c r="BE313"/>
  <c r="BE316"/>
  <c r="J119"/>
  <c r="BE196"/>
  <c r="BE198"/>
  <c r="BE202"/>
  <c r="BE203"/>
  <c r="BE211"/>
  <c r="BE324"/>
  <c r="BE326"/>
  <c r="BE200"/>
  <c r="BE205"/>
  <c r="BE216"/>
  <c r="BE226"/>
  <c r="BE314"/>
  <c r="BE319"/>
  <c r="J32"/>
  <c i="1" r="AW95"/>
  <c i="2" r="F32"/>
  <c i="1" r="BA95"/>
  <c r="BA94"/>
  <c r="AW94"/>
  <c r="AK30"/>
  <c i="2" r="F34"/>
  <c i="1" r="BC95"/>
  <c r="BC94"/>
  <c r="AY94"/>
  <c i="2" r="F35"/>
  <c i="1" r="BD95"/>
  <c r="BD94"/>
  <c r="W33"/>
  <c i="2" r="F33"/>
  <c i="1" r="BB95"/>
  <c r="BB94"/>
  <c r="W31"/>
  <c i="2" l="1" r="T214"/>
  <c r="T126"/>
  <c r="T125"/>
  <c r="P214"/>
  <c r="P125"/>
  <c i="1" r="AU95"/>
  <c i="2" r="R126"/>
  <c r="R125"/>
  <c r="BK214"/>
  <c r="J214"/>
  <c r="J100"/>
  <c r="BK317"/>
  <c r="J317"/>
  <c r="J103"/>
  <c r="J318"/>
  <c r="J104"/>
  <c r="BK126"/>
  <c r="J126"/>
  <c r="J95"/>
  <c r="J215"/>
  <c r="J101"/>
  <c i="1" r="W30"/>
  <c r="W32"/>
  <c i="2" r="F31"/>
  <c i="1" r="AZ95"/>
  <c r="AZ94"/>
  <c r="AV94"/>
  <c r="AK29"/>
  <c r="AX94"/>
  <c i="2" r="J31"/>
  <c i="1" r="AV95"/>
  <c r="AT95"/>
  <c r="AU94"/>
  <c i="2" l="1" r="BK125"/>
  <c r="J125"/>
  <c r="J94"/>
  <c i="1" r="AT94"/>
  <c r="W29"/>
  <c i="2" l="1" r="J28"/>
  <c i="1" r="AG95"/>
  <c r="AG94"/>
  <c r="AK26"/>
  <c i="2" l="1" r="J37"/>
  <c i="1" r="AK35"/>
  <c r="AN95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<sst xmlns="http://schemas.openxmlformats.org/spreadsheetml/2006/main">
  <si>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</si>
  <si>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</si>
  <si>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</si>
  <si>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</si>
  <si>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</si>
  <si>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{a97f371a-023a-4082-b83f-068b0a1d11cc}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</si>
  <si>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</si>
  <si>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</si>
  <si>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</si>
  <si>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</si>
  <si>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</si>
  <si>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</si>
  <si>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</si>
  <si>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</si>
  <si>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2018-005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</si>
  <si>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</si>
  <si>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</si>
  <si>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Oprava fasády budovy - Jugmanova 670</t>
  </si>
  <si>
    <t>KSO:</t>
  </si>
  <si>
    <t>CC-CZ:</t>
  </si>
  <si>
    <t>Místo:</t>
  </si>
  <si>
    <t xml:space="preserve">ulice Jungmanova,  č. p. 670</t>
  </si>
  <si>
    <t>Datum:</t>
  </si>
  <si>
    <t>29. 1. 2025</t>
  </si>
  <si>
    <t>Zadavatel:</t>
  </si>
  <si>
    <t>IČ:</t>
  </si>
  <si>
    <t>00264334</t>
  </si>
  <si>
    <t>Město Roudnice nad Labem</t>
  </si>
  <si>
    <t>DIČ:</t>
  </si>
  <si>
    <t>CZ00264334</t>
  </si>
  <si>
    <t>Uchazeč:</t>
  </si>
  <si>
    <t>Vyplň údaj</t>
  </si>
  <si>
    <t>Projektant:</t>
  </si>
  <si>
    <t>Baube projekční kancelář</t>
  </si>
  <si>
    <t>True</t>
  </si>
  <si>
    <t>Zpracovatel:</t>
  </si>
  <si>
    <t>TMI-building s.r.o.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</si>
  <si>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</si>
  <si>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</si>
  <si>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</si>
  <si>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</si>
  <si>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</si>
  <si>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</si>
  <si>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</si>
  <si>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</si>
  <si>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</si>
  <si>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</si>
  <si>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</si>
  <si>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</si>
  <si>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</si>
  <si>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</si>
  <si>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</si>
  <si>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</si>
  <si>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</si>
  <si>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</si>
  <si>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</si>
  <si>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</si>
  <si>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</si>
  <si>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</si>
  <si>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</si>
  <si>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</si>
  <si>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</si>
  <si>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</si>
  <si>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</si>
  <si>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</si>
  <si>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</si>
  <si>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</si>
  <si>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</si>
  <si>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</si>
  <si>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</si>
  <si>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</si>
  <si>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</si>
  <si>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</si>
  <si>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</si>
  <si>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</si>
  <si>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</si>
  <si>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</si>
  <si>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</si>
  <si>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</si>
  <si>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</si>
  <si>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</si>
  <si>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</si>
  <si>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</si>
  <si>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</si>
  <si>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</si>
  <si>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</si>
  <si>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</si>
  <si>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</si>
  <si>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</si>
  <si>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</si>
  <si>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Náklady ze soupisu prací</t>
  </si>
  <si>
    <t>-1</t>
  </si>
  <si>
    <t xml:space="preserve">HSV -  Práce a dodávky HSV</t>
  </si>
  <si>
    <t xml:space="preserve">    6 -  Úpravy povrchů, podlahy a osazování výplní</t>
  </si>
  <si>
    <t xml:space="preserve">    9 -  Ostatní konstrukce a práce, bourání</t>
  </si>
  <si>
    <t xml:space="preserve">    997 -  Přesun sutě</t>
  </si>
  <si>
    <t xml:space="preserve">    998 -  Přesun hmot</t>
  </si>
  <si>
    <t xml:space="preserve">PSV -  Práce a dodávky PSV</t>
  </si>
  <si>
    <t xml:space="preserve">    764 -  Konstrukce klempířské</t>
  </si>
  <si>
    <t xml:space="preserve">    783 -  Dokončovací práce - nátěry</t>
  </si>
  <si>
    <t xml:space="preserve">VRN -  Vedlejší rozpočtové náklady</t>
  </si>
  <si>
    <t xml:space="preserve">    VRN3 -  Zařízení staveniště</t>
  </si>
  <si>
    <t xml:space="preserve">    VRN4 -  Inženýrská činnost</t>
  </si>
  <si>
    <t xml:space="preserve">    VRN6 -  Územní vlivy</t>
  </si>
  <si>
    <t xml:space="preserve">    VRN7 - 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</si>
  <si>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</si>
  <si>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</si>
  <si>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</si>
  <si>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</si>
  <si>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</si>
  <si>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</si>
  <si>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</si>
  <si>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</si>
  <si>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</si>
  <si>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</si>
  <si>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</si>
  <si>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</si>
  <si>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</si>
  <si>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</si>
  <si>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 xml:space="preserve"> Práce a dodávky HSV</t>
  </si>
  <si>
    <t>ROZPOCET</t>
  </si>
  <si>
    <t>6</t>
  </si>
  <si>
    <t xml:space="preserve"> Úpravy povrchů, podlahy a osazování výplní</t>
  </si>
  <si>
    <t>K</t>
  </si>
  <si>
    <t>619995001</t>
  </si>
  <si>
    <t>Začištění omítek kolem oken, dveří, podlah nebo obkladů</t>
  </si>
  <si>
    <t>m</t>
  </si>
  <si>
    <t>CS ÚRS 2025 01</t>
  </si>
  <si>
    <t>4</t>
  </si>
  <si>
    <t>-1894446939</t>
  </si>
  <si>
    <t>VV</t>
  </si>
  <si>
    <t>kolem oken a parapetů</t>
  </si>
  <si>
    <t>225,51</t>
  </si>
  <si>
    <t>622131121</t>
  </si>
  <si>
    <t>Penetrační disperzní nátěr vnějších stěn nanášený ručně</t>
  </si>
  <si>
    <t>m2</t>
  </si>
  <si>
    <t>1846241414</t>
  </si>
  <si>
    <t xml:space="preserve">dle dwg </t>
  </si>
  <si>
    <t xml:space="preserve">pohled západní </t>
  </si>
  <si>
    <t>150,967</t>
  </si>
  <si>
    <t>12,975*5,785</t>
  </si>
  <si>
    <t>Mezisoučet</t>
  </si>
  <si>
    <t>3</t>
  </si>
  <si>
    <t xml:space="preserve">otvory - západní </t>
  </si>
  <si>
    <t>-(1,22*0,67)</t>
  </si>
  <si>
    <t>-(0,74*0,67)</t>
  </si>
  <si>
    <t>-(1,24*0,58)</t>
  </si>
  <si>
    <t>-(0,74*0,62)*2</t>
  </si>
  <si>
    <t>-(0,42*0,66)*2</t>
  </si>
  <si>
    <t>-(0,6*0,42)</t>
  </si>
  <si>
    <t>-(1,3*2,0)*7</t>
  </si>
  <si>
    <t>-(0,7*1,8)</t>
  </si>
  <si>
    <t>-(0,9*2,0)</t>
  </si>
  <si>
    <t>-(1,62*1,32)*2</t>
  </si>
  <si>
    <t>pohled severní</t>
  </si>
  <si>
    <t>59,685</t>
  </si>
  <si>
    <t>50,818</t>
  </si>
  <si>
    <t>55,306</t>
  </si>
  <si>
    <t>(5,395*(7,882+2,605))</t>
  </si>
  <si>
    <t>otvory - severní</t>
  </si>
  <si>
    <t>-(1,23*2,19)*4</t>
  </si>
  <si>
    <t>-(2,13*2,19)</t>
  </si>
  <si>
    <t>-(1,08*1,7)*3</t>
  </si>
  <si>
    <t>pohled jižní</t>
  </si>
  <si>
    <t>63,359</t>
  </si>
  <si>
    <t>7,061</t>
  </si>
  <si>
    <t>24,818</t>
  </si>
  <si>
    <t>7,633</t>
  </si>
  <si>
    <t>3,22*3,69</t>
  </si>
  <si>
    <t>otvory - jižní</t>
  </si>
  <si>
    <t>-(1,46*1,07)</t>
  </si>
  <si>
    <t>-(2,345*1,9)</t>
  </si>
  <si>
    <t>-(1,3*2,31)</t>
  </si>
  <si>
    <t>-(1,26*2,19)</t>
  </si>
  <si>
    <t>-(1,49*2,47)</t>
  </si>
  <si>
    <t>-(1,09*3,1)</t>
  </si>
  <si>
    <t>-(1,06*2,18)</t>
  </si>
  <si>
    <t>pohled východní</t>
  </si>
  <si>
    <t>69,371</t>
  </si>
  <si>
    <t>59,86</t>
  </si>
  <si>
    <t>1,9*3,69</t>
  </si>
  <si>
    <t>(4,97+0,48*2)*7,1</t>
  </si>
  <si>
    <t>otvory - východní</t>
  </si>
  <si>
    <t>-(1,23*2,08)*2</t>
  </si>
  <si>
    <t>-(0,72*0,92)</t>
  </si>
  <si>
    <t>-(0,6*1,9)</t>
  </si>
  <si>
    <t>-(1,0*2,4)*4</t>
  </si>
  <si>
    <t>-(1,3*2,0)</t>
  </si>
  <si>
    <t>-(1,1*2,0)</t>
  </si>
  <si>
    <t>-(0,9*2,05)</t>
  </si>
  <si>
    <t>ostění + rezerva</t>
  </si>
  <si>
    <t>50,305</t>
  </si>
  <si>
    <t>Součet</t>
  </si>
  <si>
    <t>622321131</t>
  </si>
  <si>
    <t>Potažení vnějších stěn vápenocementovým aktivovaným štukem tloušťky do 3 mm</t>
  </si>
  <si>
    <t>1254396120</t>
  </si>
  <si>
    <t>622325406</t>
  </si>
  <si>
    <t>Oprava vnější vápenné štukové omítky členitosti 3 v rozsahu přes 40 do 50 %</t>
  </si>
  <si>
    <t>2079064023</t>
  </si>
  <si>
    <t>5</t>
  </si>
  <si>
    <t>629995101</t>
  </si>
  <si>
    <t>Očištění vnějších ploch tlakovou vodou</t>
  </si>
  <si>
    <t>355295803</t>
  </si>
  <si>
    <t>9</t>
  </si>
  <si>
    <t xml:space="preserve"> Ostatní konstrukce a práce, bourání</t>
  </si>
  <si>
    <t>941111122</t>
  </si>
  <si>
    <t>Montáž lešení řadového trubkového lehkého s podlahami zatížení do 200 kg/m2 š do 1,2 m v do 25 m</t>
  </si>
  <si>
    <t>2098129849</t>
  </si>
  <si>
    <t>7</t>
  </si>
  <si>
    <t>941111222</t>
  </si>
  <si>
    <t>Příplatek k lešení řadovému trubkovému lehkému s podlahami š 1,2 m v 25 m za první a ZKD den použití</t>
  </si>
  <si>
    <t>-437974446</t>
  </si>
  <si>
    <t>8</t>
  </si>
  <si>
    <t>941111822</t>
  </si>
  <si>
    <t>Demontáž lešení řadového trubkového lehkého s podlahami zatížení do 200 kg/m2 š do 1,2 m v do 25 m</t>
  </si>
  <si>
    <t>-1842122627</t>
  </si>
  <si>
    <t>944511111</t>
  </si>
  <si>
    <t>Montáž ochranné sítě z textilie z umělých vláken</t>
  </si>
  <si>
    <t>452992898</t>
  </si>
  <si>
    <t>10</t>
  </si>
  <si>
    <t>944511211</t>
  </si>
  <si>
    <t>Příplatek k ochranné síti za první a ZKD den použití</t>
  </si>
  <si>
    <t>-2143764896</t>
  </si>
  <si>
    <t>11</t>
  </si>
  <si>
    <t>978019361</t>
  </si>
  <si>
    <t>Otlučení (osekání) vnější vápenné nebo vápenocementové omítky stupně členitosti 3 až 5 v rozsahu přes 40 do 50 %</t>
  </si>
  <si>
    <t>2042811050</t>
  </si>
  <si>
    <t>997</t>
  </si>
  <si>
    <t xml:space="preserve"> Přesun sutě</t>
  </si>
  <si>
    <t>12</t>
  </si>
  <si>
    <t>997013155</t>
  </si>
  <si>
    <t>Vnitrostaveništní doprava suti a vybouraných hmot pro budovy v do 18 m s omezením mechanizace</t>
  </si>
  <si>
    <t>t</t>
  </si>
  <si>
    <t>1665083795</t>
  </si>
  <si>
    <t>13</t>
  </si>
  <si>
    <t>997013501</t>
  </si>
  <si>
    <t>Odvoz suti a vybouraných hmot na skládku nebo meziskládku do 1 km se složením</t>
  </si>
  <si>
    <t>-961878997</t>
  </si>
  <si>
    <t>14</t>
  </si>
  <si>
    <t>997013509</t>
  </si>
  <si>
    <t>Příplatek k odvozu suti a vybouraných hmot na skládku ZKD 1 km přes 1 km</t>
  </si>
  <si>
    <t>833930910</t>
  </si>
  <si>
    <t>23,985*14 'Přepočtené koeficientem množství</t>
  </si>
  <si>
    <t>997013631</t>
  </si>
  <si>
    <t>Poplatek za uložení na skládce (skládkovné) stavebního odpadu směsného kód odpadu 17 09 04</t>
  </si>
  <si>
    <t>-2017830946</t>
  </si>
  <si>
    <t>998</t>
  </si>
  <si>
    <t xml:space="preserve"> Přesun hmot</t>
  </si>
  <si>
    <t>16</t>
  </si>
  <si>
    <t>998011003</t>
  </si>
  <si>
    <t>Přesun hmot pro budovy zděné v do 24 m</t>
  </si>
  <si>
    <t>1359639612</t>
  </si>
  <si>
    <t>PSV</t>
  </si>
  <si>
    <t xml:space="preserve"> Práce a dodávky PSV</t>
  </si>
  <si>
    <t>764</t>
  </si>
  <si>
    <t xml:space="preserve"> Konstrukce klempířské</t>
  </si>
  <si>
    <t>17</t>
  </si>
  <si>
    <t>764002851</t>
  </si>
  <si>
    <t>Demontáž oplechování parapetů do suti</t>
  </si>
  <si>
    <t>-1070985264</t>
  </si>
  <si>
    <t>70,6+60,1</t>
  </si>
  <si>
    <t>18</t>
  </si>
  <si>
    <t>764246444</t>
  </si>
  <si>
    <t>Oplechování parapetů rovných celoplošně lepené z TiZn předzvětralého plechu rš 330 mm</t>
  </si>
  <si>
    <t>-1800527421</t>
  </si>
  <si>
    <t>výpis klpempířských kcí</t>
  </si>
  <si>
    <t>"K11" 70,6</t>
  </si>
  <si>
    <t>19</t>
  </si>
  <si>
    <t>764248424</t>
  </si>
  <si>
    <t>Oplechování římsy rovné celoplošně lepené z TiZn předzvětralého plechu rš 330 mm</t>
  </si>
  <si>
    <t>1600185162</t>
  </si>
  <si>
    <t>výpis klempířských kcí</t>
  </si>
  <si>
    <t>"K27" 60,1</t>
  </si>
  <si>
    <t>20</t>
  </si>
  <si>
    <t>998764103</t>
  </si>
  <si>
    <t>Přesun hmot tonážní pro konstrukce klempířské v objektech v do 24 m</t>
  </si>
  <si>
    <t>1211593861</t>
  </si>
  <si>
    <t>783</t>
  </si>
  <si>
    <t xml:space="preserve"> Dokončovací práce - nátěry</t>
  </si>
  <si>
    <t>783000121</t>
  </si>
  <si>
    <t>Ochrana konstrukcí nebo prvků při provádění nátěrů olepením páskou</t>
  </si>
  <si>
    <t>-353256362</t>
  </si>
  <si>
    <t>(1,22*0,67)</t>
  </si>
  <si>
    <t>(0,74*0,67)</t>
  </si>
  <si>
    <t>(1,24*0,58)</t>
  </si>
  <si>
    <t>(0,74*0,62)*2</t>
  </si>
  <si>
    <t>(0,42*0,66)*2</t>
  </si>
  <si>
    <t>(0,6*0,42)</t>
  </si>
  <si>
    <t>(1,3*2,0)*7</t>
  </si>
  <si>
    <t>(0,7*1,8)</t>
  </si>
  <si>
    <t>(0,9*2,0)</t>
  </si>
  <si>
    <t>(1,62*1,32)*2</t>
  </si>
  <si>
    <t>(1,23*2,19)*4</t>
  </si>
  <si>
    <t>(2,13*2,19)</t>
  </si>
  <si>
    <t>(1,08*1,7)*3</t>
  </si>
  <si>
    <t>(1,46*1,07)</t>
  </si>
  <si>
    <t>(2,345*1,9)</t>
  </si>
  <si>
    <t>(1,3*2,31)</t>
  </si>
  <si>
    <t>(1,26*2,19)</t>
  </si>
  <si>
    <t>(1,49*2,47)</t>
  </si>
  <si>
    <t>(1,09*3,1)</t>
  </si>
  <si>
    <t>(1,06*2,18)</t>
  </si>
  <si>
    <t>(1,23*2,08)*2</t>
  </si>
  <si>
    <t>(0,72*0,92)</t>
  </si>
  <si>
    <t>(0,6*1,9)</t>
  </si>
  <si>
    <t>(1,0*2,4)*4</t>
  </si>
  <si>
    <t>(1,3*2,0)</t>
  </si>
  <si>
    <t>(1,1*2,0)</t>
  </si>
  <si>
    <t>(0,9*2,05)</t>
  </si>
  <si>
    <t>ostatní kce</t>
  </si>
  <si>
    <t>150</t>
  </si>
  <si>
    <t>262,755*2</t>
  </si>
  <si>
    <t>22</t>
  </si>
  <si>
    <t>M</t>
  </si>
  <si>
    <t>58124840</t>
  </si>
  <si>
    <t>páska z PVC a UV odolná (7 dnů) do š40mm</t>
  </si>
  <si>
    <t>32</t>
  </si>
  <si>
    <t>-566494940</t>
  </si>
  <si>
    <t>23</t>
  </si>
  <si>
    <t>783000123</t>
  </si>
  <si>
    <t>Ochrana konstrukcí nebo prvků při provádění nátěrů položením fólie</t>
  </si>
  <si>
    <t>1775747667</t>
  </si>
  <si>
    <t>100</t>
  </si>
  <si>
    <t>24</t>
  </si>
  <si>
    <t>58124844</t>
  </si>
  <si>
    <t xml:space="preserve">fólie zakrývací,  25µ,  4 x 5 m</t>
  </si>
  <si>
    <t>988350763</t>
  </si>
  <si>
    <t>25</t>
  </si>
  <si>
    <t>783414201</t>
  </si>
  <si>
    <t>Základní antikorozní jednonásobný syntetický nátěr klempířských konstrukcí</t>
  </si>
  <si>
    <t>1754049946</t>
  </si>
  <si>
    <t>"parapet" 70,6*0,33</t>
  </si>
  <si>
    <t>"římska" 60,1*0,33</t>
  </si>
  <si>
    <t>26</t>
  </si>
  <si>
    <t>783415101</t>
  </si>
  <si>
    <t>Mezinátěr syntetický jednonásobný mezinátěr klempířských konstrukcí</t>
  </si>
  <si>
    <t>625617284</t>
  </si>
  <si>
    <t>27</t>
  </si>
  <si>
    <t>783417101</t>
  </si>
  <si>
    <t>Krycí jednonásobný syntetický nátěr klempířských konstrukcí</t>
  </si>
  <si>
    <t>-10171818</t>
  </si>
  <si>
    <t>28</t>
  </si>
  <si>
    <t>783823163</t>
  </si>
  <si>
    <t>Penetrační silikátový nátěr omítek stupně členitosti 3</t>
  </si>
  <si>
    <t>-95294364</t>
  </si>
  <si>
    <t>29</t>
  </si>
  <si>
    <t>783827143</t>
  </si>
  <si>
    <t>Krycí jednonásobný silikátový nátěr omítek stupně členitosti 3</t>
  </si>
  <si>
    <t>1657403011</t>
  </si>
  <si>
    <t>VRN</t>
  </si>
  <si>
    <t xml:space="preserve"> Vedlejší rozpočtové náklady</t>
  </si>
  <si>
    <t>VRN3</t>
  </si>
  <si>
    <t xml:space="preserve"> Zařízení staveniště</t>
  </si>
  <si>
    <t>30</t>
  </si>
  <si>
    <t>030001000</t>
  </si>
  <si>
    <t>Zařízení staveniště</t>
  </si>
  <si>
    <t>soubor</t>
  </si>
  <si>
    <t>1024</t>
  </si>
  <si>
    <t>1376856552</t>
  </si>
  <si>
    <t>31</t>
  </si>
  <si>
    <t>035002000</t>
  </si>
  <si>
    <t>Pronájmy ploch, objektů</t>
  </si>
  <si>
    <t>2342957</t>
  </si>
  <si>
    <t>VRN4</t>
  </si>
  <si>
    <t xml:space="preserve"> Inženýrská činnost</t>
  </si>
  <si>
    <t>045002000</t>
  </si>
  <si>
    <t>Kompletační a koordinační činnost</t>
  </si>
  <si>
    <t>-564406461</t>
  </si>
  <si>
    <t>VRN6</t>
  </si>
  <si>
    <t xml:space="preserve"> Územní vlivy</t>
  </si>
  <si>
    <t>33</t>
  </si>
  <si>
    <t>065002000</t>
  </si>
  <si>
    <t>Mimostaveništní doprava materiálů</t>
  </si>
  <si>
    <t>-2066702480</t>
  </si>
  <si>
    <t>VRN7</t>
  </si>
  <si>
    <t xml:space="preserve"> Provozní vlivy</t>
  </si>
  <si>
    <t>34</t>
  </si>
  <si>
    <t>071002000</t>
  </si>
  <si>
    <t>Provoz investora, třetích osob</t>
  </si>
  <si>
    <t>1870564315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</si>
</sst>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0000A8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8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8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8" xfId="0" applyFont="1" applyFill="1" applyBorder="1" applyAlignment="1" applyProtection="1">
      <alignment horizontal="left"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5" fillId="0" borderId="22" xfId="0" applyFont="1" applyBorder="1" applyAlignment="1" applyProtection="1">
      <alignment horizontal="center" vertical="center"/>
    </xf>
    <xf numFmtId="49" fontId="35" fillId="0" borderId="22" xfId="0" applyNumberFormat="1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center" vertical="center" wrapText="1"/>
    </xf>
    <xf numFmtId="167" fontId="35" fillId="0" borderId="22" xfId="0" applyNumberFormat="1" applyFont="1" applyBorder="1" applyAlignment="1" applyProtection="1">
      <alignment vertical="center"/>
    </xf>
    <xf numFmtId="4" fontId="35" fillId="2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</xf>
    <xf numFmtId="0" fontId="36" fillId="0" borderId="3" xfId="0" applyFont="1" applyBorder="1" applyAlignment="1">
      <alignment vertical="center"/>
    </xf>
    <xf numFmtId="0" fontId="35" fillId="2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19</v>
      </c>
      <c r="AL7" s="23"/>
      <c r="AM7" s="23"/>
      <c r="AN7" s="28" t="s">
        <v>1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22</v>
      </c>
      <c r="AL8" s="23"/>
      <c r="AM8" s="23"/>
      <c r="AN8" s="34" t="s">
        <v>23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25</v>
      </c>
      <c r="AL10" s="23"/>
      <c r="AM10" s="23"/>
      <c r="AN10" s="28" t="s">
        <v>26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27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28</v>
      </c>
      <c r="AL11" s="23"/>
      <c r="AM11" s="23"/>
      <c r="AN11" s="28" t="s">
        <v>29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30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25</v>
      </c>
      <c r="AL13" s="23"/>
      <c r="AM13" s="23"/>
      <c r="AN13" s="35" t="s">
        <v>31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31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28</v>
      </c>
      <c r="AL14" s="23"/>
      <c r="AM14" s="23"/>
      <c r="AN14" s="35" t="s">
        <v>31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32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25</v>
      </c>
      <c r="AL16" s="23"/>
      <c r="AM16" s="23"/>
      <c r="AN16" s="28" t="s">
        <v>1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33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28</v>
      </c>
      <c r="AL17" s="23"/>
      <c r="AM17" s="23"/>
      <c r="AN17" s="28" t="s">
        <v>1</v>
      </c>
      <c r="AO17" s="23"/>
      <c r="AP17" s="23"/>
      <c r="AQ17" s="23"/>
      <c r="AR17" s="21"/>
      <c r="BE17" s="32"/>
      <c r="BS17" s="18" t="s">
        <v>34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35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25</v>
      </c>
      <c r="AL19" s="23"/>
      <c r="AM19" s="23"/>
      <c r="AN19" s="28" t="s">
        <v>1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36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28</v>
      </c>
      <c r="AL20" s="23"/>
      <c r="AM20" s="23"/>
      <c r="AN20" s="28" t="s">
        <v>1</v>
      </c>
      <c r="AO20" s="23"/>
      <c r="AP20" s="23"/>
      <c r="AQ20" s="23"/>
      <c r="AR20" s="21"/>
      <c r="BE20" s="32"/>
      <c r="BS20" s="18" t="s">
        <v>34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37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16.5" customHeight="1">
      <c r="B23" s="22"/>
      <c r="C23" s="23"/>
      <c r="D23" s="23"/>
      <c r="E23" s="37" t="s">
        <v>1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38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ROUND(AG94,2)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39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40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41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42</v>
      </c>
      <c r="E29" s="48"/>
      <c r="F29" s="33" t="s">
        <v>43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ROUND(AZ94,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ROUND(AV94,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44</v>
      </c>
      <c r="G30" s="48"/>
      <c r="H30" s="48"/>
      <c r="I30" s="48"/>
      <c r="J30" s="48"/>
      <c r="K30" s="48"/>
      <c r="L30" s="49">
        <v>0.14999999999999999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ROUND(BA94,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ROUND(AW94,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45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ROUND(BB94,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46</v>
      </c>
      <c r="G32" s="48"/>
      <c r="H32" s="48"/>
      <c r="I32" s="48"/>
      <c r="J32" s="48"/>
      <c r="K32" s="48"/>
      <c r="L32" s="49">
        <v>0.14999999999999999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ROUND(BC94,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47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ROUND(BD94,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52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2"/>
    </row>
    <row r="35" s="2" customFormat="1" ht="25.92" customHeight="1">
      <c r="A35" s="39"/>
      <c r="B35" s="40"/>
      <c r="C35" s="53"/>
      <c r="D35" s="54" t="s">
        <v>48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49</v>
      </c>
      <c r="U35" s="55"/>
      <c r="V35" s="55"/>
      <c r="W35" s="55"/>
      <c r="X35" s="57" t="s">
        <v>50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14.4" customHeight="1">
      <c r="A37" s="39"/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5"/>
      <c r="BE37" s="39"/>
    </row>
    <row r="38" s="1" customFormat="1" ht="14.4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="1" customFormat="1" ht="14.4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="1" customFormat="1" ht="14.4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="1" customFormat="1" ht="14.4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="1" customFormat="1" ht="14.4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="1" customFormat="1" ht="14.4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="1" customFormat="1" ht="14.4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="1" customFormat="1" ht="14.4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="1" customFormat="1" ht="14.4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="1" customFormat="1" ht="14.4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="1" customFormat="1" ht="14.4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="2" customFormat="1" ht="14.4" customHeight="1">
      <c r="B49" s="60"/>
      <c r="C49" s="61"/>
      <c r="D49" s="62" t="s">
        <v>51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2" t="s">
        <v>52</v>
      </c>
      <c r="AI49" s="63"/>
      <c r="AJ49" s="63"/>
      <c r="AK49" s="63"/>
      <c r="AL49" s="63"/>
      <c r="AM49" s="63"/>
      <c r="AN49" s="63"/>
      <c r="AO49" s="63"/>
      <c r="AP49" s="61"/>
      <c r="AQ49" s="61"/>
      <c r="AR49" s="64"/>
    </row>
    <row r="50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="2" customFormat="1">
      <c r="A60" s="39"/>
      <c r="B60" s="40"/>
      <c r="C60" s="41"/>
      <c r="D60" s="65" t="s">
        <v>53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65" t="s">
        <v>54</v>
      </c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65" t="s">
        <v>53</v>
      </c>
      <c r="AI60" s="43"/>
      <c r="AJ60" s="43"/>
      <c r="AK60" s="43"/>
      <c r="AL60" s="43"/>
      <c r="AM60" s="65" t="s">
        <v>54</v>
      </c>
      <c r="AN60" s="43"/>
      <c r="AO60" s="43"/>
      <c r="AP60" s="41"/>
      <c r="AQ60" s="41"/>
      <c r="AR60" s="45"/>
      <c r="BE60" s="39"/>
    </row>
    <row r="61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="2" customFormat="1">
      <c r="A64" s="39"/>
      <c r="B64" s="40"/>
      <c r="C64" s="41"/>
      <c r="D64" s="62" t="s">
        <v>55</v>
      </c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2" t="s">
        <v>56</v>
      </c>
      <c r="AI64" s="66"/>
      <c r="AJ64" s="66"/>
      <c r="AK64" s="66"/>
      <c r="AL64" s="66"/>
      <c r="AM64" s="66"/>
      <c r="AN64" s="66"/>
      <c r="AO64" s="66"/>
      <c r="AP64" s="41"/>
      <c r="AQ64" s="41"/>
      <c r="AR64" s="45"/>
      <c r="BE64" s="39"/>
    </row>
    <row r="6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="2" customFormat="1">
      <c r="A75" s="39"/>
      <c r="B75" s="40"/>
      <c r="C75" s="41"/>
      <c r="D75" s="65" t="s">
        <v>53</v>
      </c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65" t="s">
        <v>54</v>
      </c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65" t="s">
        <v>53</v>
      </c>
      <c r="AI75" s="43"/>
      <c r="AJ75" s="43"/>
      <c r="AK75" s="43"/>
      <c r="AL75" s="43"/>
      <c r="AM75" s="65" t="s">
        <v>54</v>
      </c>
      <c r="AN75" s="43"/>
      <c r="AO75" s="43"/>
      <c r="AP75" s="41"/>
      <c r="AQ75" s="41"/>
      <c r="AR75" s="45"/>
      <c r="BE75" s="39"/>
    </row>
    <row r="76" s="2" customForma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5"/>
      <c r="BE76" s="39"/>
    </row>
    <row r="77" s="2" customFormat="1" ht="6.96" customHeight="1">
      <c r="A77" s="39"/>
      <c r="B77" s="67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45"/>
      <c r="BE77" s="39"/>
    </row>
    <row r="81" s="2" customFormat="1" ht="6.96" customHeight="1">
      <c r="A81" s="39"/>
      <c r="B81" s="69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45"/>
      <c r="BE81" s="39"/>
    </row>
    <row r="82" s="2" customFormat="1" ht="24.96" customHeight="1">
      <c r="A82" s="39"/>
      <c r="B82" s="40"/>
      <c r="C82" s="24" t="s">
        <v>57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5"/>
      <c r="B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5"/>
      <c r="BE83" s="39"/>
    </row>
    <row r="84" s="4" customFormat="1" ht="12" customHeight="1">
      <c r="A84" s="4"/>
      <c r="B84" s="71"/>
      <c r="C84" s="33" t="s">
        <v>13</v>
      </c>
      <c r="D84" s="72"/>
      <c r="E84" s="72"/>
      <c r="F84" s="72"/>
      <c r="G84" s="72"/>
      <c r="H84" s="72"/>
      <c r="I84" s="72"/>
      <c r="J84" s="72"/>
      <c r="K84" s="72"/>
      <c r="L84" s="72" t="str">
        <f>K5</f>
        <v>2018-005</v>
      </c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3"/>
      <c r="BE84" s="4"/>
    </row>
    <row r="85" s="5" customFormat="1" ht="36.96" customHeight="1">
      <c r="A85" s="5"/>
      <c r="B85" s="74"/>
      <c r="C85" s="75" t="s">
        <v>16</v>
      </c>
      <c r="D85" s="76"/>
      <c r="E85" s="76"/>
      <c r="F85" s="76"/>
      <c r="G85" s="76"/>
      <c r="H85" s="76"/>
      <c r="I85" s="76"/>
      <c r="J85" s="76"/>
      <c r="K85" s="76"/>
      <c r="L85" s="77" t="str">
        <f>K6</f>
        <v>Oprava fasády budovy - Jugmanova 670</v>
      </c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8"/>
      <c r="BE85" s="5"/>
    </row>
    <row r="86" s="2" customFormat="1" ht="6.96" customHeight="1">
      <c r="A86" s="39"/>
      <c r="B86" s="40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5"/>
      <c r="BE86" s="39"/>
    </row>
    <row r="87" s="2" customFormat="1" ht="12" customHeight="1">
      <c r="A87" s="39"/>
      <c r="B87" s="40"/>
      <c r="C87" s="33" t="s">
        <v>20</v>
      </c>
      <c r="D87" s="41"/>
      <c r="E87" s="41"/>
      <c r="F87" s="41"/>
      <c r="G87" s="41"/>
      <c r="H87" s="41"/>
      <c r="I87" s="41"/>
      <c r="J87" s="41"/>
      <c r="K87" s="41"/>
      <c r="L87" s="79" t="str">
        <f>IF(K8="","",K8)</f>
        <v xml:space="preserve">ulice Jungmanova,  č. p. 670</v>
      </c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33" t="s">
        <v>22</v>
      </c>
      <c r="AJ87" s="41"/>
      <c r="AK87" s="41"/>
      <c r="AL87" s="41"/>
      <c r="AM87" s="80" t="str">
        <f>IF(AN8= "","",AN8)</f>
        <v>29. 1. 2025</v>
      </c>
      <c r="AN87" s="80"/>
      <c r="AO87" s="41"/>
      <c r="AP87" s="41"/>
      <c r="AQ87" s="41"/>
      <c r="AR87" s="45"/>
      <c r="B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5"/>
      <c r="BE88" s="39"/>
    </row>
    <row r="89" s="2" customFormat="1" ht="15.15" customHeight="1">
      <c r="A89" s="39"/>
      <c r="B89" s="40"/>
      <c r="C89" s="33" t="s">
        <v>24</v>
      </c>
      <c r="D89" s="41"/>
      <c r="E89" s="41"/>
      <c r="F89" s="41"/>
      <c r="G89" s="41"/>
      <c r="H89" s="41"/>
      <c r="I89" s="41"/>
      <c r="J89" s="41"/>
      <c r="K89" s="41"/>
      <c r="L89" s="72" t="str">
        <f>IF(E11= "","",E11)</f>
        <v>Město Roudnice nad Labem</v>
      </c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33" t="s">
        <v>32</v>
      </c>
      <c r="AJ89" s="41"/>
      <c r="AK89" s="41"/>
      <c r="AL89" s="41"/>
      <c r="AM89" s="81" t="str">
        <f>IF(E17="","",E17)</f>
        <v>Baube projekční kancelář</v>
      </c>
      <c r="AN89" s="72"/>
      <c r="AO89" s="72"/>
      <c r="AP89" s="72"/>
      <c r="AQ89" s="41"/>
      <c r="AR89" s="45"/>
      <c r="AS89" s="82" t="s">
        <v>58</v>
      </c>
      <c r="AT89" s="83"/>
      <c r="AU89" s="84"/>
      <c r="AV89" s="84"/>
      <c r="AW89" s="84"/>
      <c r="AX89" s="84"/>
      <c r="AY89" s="84"/>
      <c r="AZ89" s="84"/>
      <c r="BA89" s="84"/>
      <c r="BB89" s="84"/>
      <c r="BC89" s="84"/>
      <c r="BD89" s="85"/>
      <c r="BE89" s="39"/>
    </row>
    <row r="90" s="2" customFormat="1" ht="15.15" customHeight="1">
      <c r="A90" s="39"/>
      <c r="B90" s="40"/>
      <c r="C90" s="33" t="s">
        <v>30</v>
      </c>
      <c r="D90" s="41"/>
      <c r="E90" s="41"/>
      <c r="F90" s="41"/>
      <c r="G90" s="41"/>
      <c r="H90" s="41"/>
      <c r="I90" s="41"/>
      <c r="J90" s="41"/>
      <c r="K90" s="41"/>
      <c r="L90" s="72" t="str">
        <f>IF(E14= "Vyplň údaj","",E14)</f>
        <v/>
      </c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33" t="s">
        <v>35</v>
      </c>
      <c r="AJ90" s="41"/>
      <c r="AK90" s="41"/>
      <c r="AL90" s="41"/>
      <c r="AM90" s="81" t="str">
        <f>IF(E20="","",E20)</f>
        <v>TMI-building s.r.o.</v>
      </c>
      <c r="AN90" s="72"/>
      <c r="AO90" s="72"/>
      <c r="AP90" s="72"/>
      <c r="AQ90" s="41"/>
      <c r="AR90" s="45"/>
      <c r="AS90" s="86"/>
      <c r="AT90" s="87"/>
      <c r="AU90" s="88"/>
      <c r="AV90" s="88"/>
      <c r="AW90" s="88"/>
      <c r="AX90" s="88"/>
      <c r="AY90" s="88"/>
      <c r="AZ90" s="88"/>
      <c r="BA90" s="88"/>
      <c r="BB90" s="88"/>
      <c r="BC90" s="88"/>
      <c r="BD90" s="89"/>
      <c r="BE90" s="39"/>
    </row>
    <row r="91" s="2" customFormat="1" ht="10.8" customHeight="1">
      <c r="A91" s="39"/>
      <c r="B91" s="40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5"/>
      <c r="AS91" s="90"/>
      <c r="AT91" s="91"/>
      <c r="AU91" s="92"/>
      <c r="AV91" s="92"/>
      <c r="AW91" s="92"/>
      <c r="AX91" s="92"/>
      <c r="AY91" s="92"/>
      <c r="AZ91" s="92"/>
      <c r="BA91" s="92"/>
      <c r="BB91" s="92"/>
      <c r="BC91" s="92"/>
      <c r="BD91" s="93"/>
      <c r="BE91" s="39"/>
    </row>
    <row r="92" s="2" customFormat="1" ht="29.28" customHeight="1">
      <c r="A92" s="39"/>
      <c r="B92" s="40"/>
      <c r="C92" s="94" t="s">
        <v>59</v>
      </c>
      <c r="D92" s="95"/>
      <c r="E92" s="95"/>
      <c r="F92" s="95"/>
      <c r="G92" s="95"/>
      <c r="H92" s="96"/>
      <c r="I92" s="97" t="s">
        <v>60</v>
      </c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8" t="s">
        <v>61</v>
      </c>
      <c r="AH92" s="95"/>
      <c r="AI92" s="95"/>
      <c r="AJ92" s="95"/>
      <c r="AK92" s="95"/>
      <c r="AL92" s="95"/>
      <c r="AM92" s="95"/>
      <c r="AN92" s="97" t="s">
        <v>62</v>
      </c>
      <c r="AO92" s="95"/>
      <c r="AP92" s="99"/>
      <c r="AQ92" s="100" t="s">
        <v>63</v>
      </c>
      <c r="AR92" s="45"/>
      <c r="AS92" s="101" t="s">
        <v>64</v>
      </c>
      <c r="AT92" s="102" t="s">
        <v>65</v>
      </c>
      <c r="AU92" s="102" t="s">
        <v>66</v>
      </c>
      <c r="AV92" s="102" t="s">
        <v>67</v>
      </c>
      <c r="AW92" s="102" t="s">
        <v>68</v>
      </c>
      <c r="AX92" s="102" t="s">
        <v>69</v>
      </c>
      <c r="AY92" s="102" t="s">
        <v>70</v>
      </c>
      <c r="AZ92" s="102" t="s">
        <v>71</v>
      </c>
      <c r="BA92" s="102" t="s">
        <v>72</v>
      </c>
      <c r="BB92" s="102" t="s">
        <v>73</v>
      </c>
      <c r="BC92" s="102" t="s">
        <v>74</v>
      </c>
      <c r="BD92" s="103" t="s">
        <v>75</v>
      </c>
      <c r="BE92" s="39"/>
    </row>
    <row r="93" s="2" customFormat="1" ht="10.8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5"/>
      <c r="AS93" s="104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6"/>
      <c r="BE93" s="39"/>
    </row>
    <row r="94" s="6" customFormat="1" ht="32.4" customHeight="1">
      <c r="A94" s="6"/>
      <c r="B94" s="107"/>
      <c r="C94" s="108" t="s">
        <v>76</v>
      </c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10">
        <f>ROUND(AG95,2)</f>
        <v>0</v>
      </c>
      <c r="AH94" s="110"/>
      <c r="AI94" s="110"/>
      <c r="AJ94" s="110"/>
      <c r="AK94" s="110"/>
      <c r="AL94" s="110"/>
      <c r="AM94" s="110"/>
      <c r="AN94" s="111">
        <f>SUM(AG94,AT94)</f>
        <v>0</v>
      </c>
      <c r="AO94" s="111"/>
      <c r="AP94" s="111"/>
      <c r="AQ94" s="112" t="s">
        <v>1</v>
      </c>
      <c r="AR94" s="113"/>
      <c r="AS94" s="114">
        <f>ROUND(AS95,2)</f>
        <v>0</v>
      </c>
      <c r="AT94" s="115">
        <f>ROUND(SUM(AV94:AW94),2)</f>
        <v>0</v>
      </c>
      <c r="AU94" s="116">
        <f>ROUND(AU95,5)</f>
        <v>0</v>
      </c>
      <c r="AV94" s="115">
        <f>ROUND(AZ94*L29,2)</f>
        <v>0</v>
      </c>
      <c r="AW94" s="115">
        <f>ROUND(BA94*L30,2)</f>
        <v>0</v>
      </c>
      <c r="AX94" s="115">
        <f>ROUND(BB94*L29,2)</f>
        <v>0</v>
      </c>
      <c r="AY94" s="115">
        <f>ROUND(BC94*L30,2)</f>
        <v>0</v>
      </c>
      <c r="AZ94" s="115">
        <f>ROUND(AZ95,2)</f>
        <v>0</v>
      </c>
      <c r="BA94" s="115">
        <f>ROUND(BA95,2)</f>
        <v>0</v>
      </c>
      <c r="BB94" s="115">
        <f>ROUND(BB95,2)</f>
        <v>0</v>
      </c>
      <c r="BC94" s="115">
        <f>ROUND(BC95,2)</f>
        <v>0</v>
      </c>
      <c r="BD94" s="117">
        <f>ROUND(BD95,2)</f>
        <v>0</v>
      </c>
      <c r="BE94" s="6"/>
      <c r="BS94" s="118" t="s">
        <v>77</v>
      </c>
      <c r="BT94" s="118" t="s">
        <v>78</v>
      </c>
      <c r="BV94" s="118" t="s">
        <v>79</v>
      </c>
      <c r="BW94" s="118" t="s">
        <v>5</v>
      </c>
      <c r="BX94" s="118" t="s">
        <v>80</v>
      </c>
      <c r="CL94" s="118" t="s">
        <v>1</v>
      </c>
    </row>
    <row r="95" s="7" customFormat="1" ht="24.75" customHeight="1">
      <c r="A95" s="119" t="s">
        <v>81</v>
      </c>
      <c r="B95" s="120"/>
      <c r="C95" s="121"/>
      <c r="D95" s="122" t="s">
        <v>14</v>
      </c>
      <c r="E95" s="122"/>
      <c r="F95" s="122"/>
      <c r="G95" s="122"/>
      <c r="H95" s="122"/>
      <c r="I95" s="123"/>
      <c r="J95" s="122" t="s">
        <v>17</v>
      </c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4">
        <f>'2018-005 - Oprava fasády ...'!J28</f>
        <v>0</v>
      </c>
      <c r="AH95" s="123"/>
      <c r="AI95" s="123"/>
      <c r="AJ95" s="123"/>
      <c r="AK95" s="123"/>
      <c r="AL95" s="123"/>
      <c r="AM95" s="123"/>
      <c r="AN95" s="124">
        <f>SUM(AG95,AT95)</f>
        <v>0</v>
      </c>
      <c r="AO95" s="123"/>
      <c r="AP95" s="123"/>
      <c r="AQ95" s="125" t="s">
        <v>82</v>
      </c>
      <c r="AR95" s="126"/>
      <c r="AS95" s="127">
        <v>0</v>
      </c>
      <c r="AT95" s="128">
        <f>ROUND(SUM(AV95:AW95),2)</f>
        <v>0</v>
      </c>
      <c r="AU95" s="129">
        <f>'2018-005 - Oprava fasády ...'!P125</f>
        <v>0</v>
      </c>
      <c r="AV95" s="128">
        <f>'2018-005 - Oprava fasády ...'!J31</f>
        <v>0</v>
      </c>
      <c r="AW95" s="128">
        <f>'2018-005 - Oprava fasády ...'!J32</f>
        <v>0</v>
      </c>
      <c r="AX95" s="128">
        <f>'2018-005 - Oprava fasády ...'!J33</f>
        <v>0</v>
      </c>
      <c r="AY95" s="128">
        <f>'2018-005 - Oprava fasády ...'!J34</f>
        <v>0</v>
      </c>
      <c r="AZ95" s="128">
        <f>'2018-005 - Oprava fasády ...'!F31</f>
        <v>0</v>
      </c>
      <c r="BA95" s="128">
        <f>'2018-005 - Oprava fasády ...'!F32</f>
        <v>0</v>
      </c>
      <c r="BB95" s="128">
        <f>'2018-005 - Oprava fasády ...'!F33</f>
        <v>0</v>
      </c>
      <c r="BC95" s="128">
        <f>'2018-005 - Oprava fasády ...'!F34</f>
        <v>0</v>
      </c>
      <c r="BD95" s="130">
        <f>'2018-005 - Oprava fasády ...'!F35</f>
        <v>0</v>
      </c>
      <c r="BE95" s="7"/>
      <c r="BT95" s="131" t="s">
        <v>83</v>
      </c>
      <c r="BU95" s="131" t="s">
        <v>84</v>
      </c>
      <c r="BV95" s="131" t="s">
        <v>79</v>
      </c>
      <c r="BW95" s="131" t="s">
        <v>5</v>
      </c>
      <c r="BX95" s="131" t="s">
        <v>80</v>
      </c>
      <c r="CL95" s="131" t="s">
        <v>1</v>
      </c>
    </row>
    <row r="96" s="2" customFormat="1" ht="30" customHeight="1">
      <c r="A96" s="39"/>
      <c r="B96" s="40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5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</row>
    <row r="97" s="2" customFormat="1" ht="6.96" customHeight="1">
      <c r="A97" s="39"/>
      <c r="B97" s="67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  <c r="AN97" s="68"/>
      <c r="AO97" s="68"/>
      <c r="AP97" s="68"/>
      <c r="AQ97" s="68"/>
      <c r="AR97" s="45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</row>
  </sheetData>
  <sheetProtection sheet="1" formatColumns="0" formatRows="0" objects="1" scenarios="1" spinCount="100000" saltValue="7Ec08FDX8hsXPOosMzvDJzGiUPmrPWBgoHvUYCJyzOD0dSJT1wJOEyeZPJ85Rs5RSDDI9Ej3tNkcyYPOUUA+xA==" hashValue="Eeqw31peiAYVDFcTGIQZwoH3lA/ZhaAq6F4V8ONxzxOTXHoznui9zV6cvgSAlXj2P2mGJ01C/64AMR5URYa41w==" algorithmName="SHA-512" password="CC35"/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2018-005 - Oprava fasády 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5</v>
      </c>
    </row>
    <row r="3" s="1" customFormat="1" ht="6.96" customHeight="1">
      <c r="B3" s="132"/>
      <c r="C3" s="133"/>
      <c r="D3" s="133"/>
      <c r="E3" s="133"/>
      <c r="F3" s="133"/>
      <c r="G3" s="133"/>
      <c r="H3" s="133"/>
      <c r="I3" s="133"/>
      <c r="J3" s="133"/>
      <c r="K3" s="133"/>
      <c r="L3" s="21"/>
      <c r="AT3" s="18" t="s">
        <v>85</v>
      </c>
    </row>
    <row r="4" s="1" customFormat="1" ht="24.96" customHeight="1">
      <c r="B4" s="21"/>
      <c r="D4" s="134" t="s">
        <v>86</v>
      </c>
      <c r="L4" s="21"/>
      <c r="M4" s="135" t="s">
        <v>10</v>
      </c>
      <c r="AT4" s="18" t="s">
        <v>4</v>
      </c>
    </row>
    <row r="5" s="1" customFormat="1" ht="6.96" customHeight="1">
      <c r="B5" s="21"/>
      <c r="L5" s="21"/>
    </row>
    <row r="6" s="2" customFormat="1" ht="12" customHeight="1">
      <c r="A6" s="39"/>
      <c r="B6" s="45"/>
      <c r="C6" s="39"/>
      <c r="D6" s="136" t="s">
        <v>16</v>
      </c>
      <c r="E6" s="39"/>
      <c r="F6" s="39"/>
      <c r="G6" s="39"/>
      <c r="H6" s="39"/>
      <c r="I6" s="39"/>
      <c r="J6" s="39"/>
      <c r="K6" s="39"/>
      <c r="L6" s="64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</row>
    <row r="7" s="2" customFormat="1" ht="16.5" customHeight="1">
      <c r="A7" s="39"/>
      <c r="B7" s="45"/>
      <c r="C7" s="39"/>
      <c r="D7" s="39"/>
      <c r="E7" s="137" t="s">
        <v>17</v>
      </c>
      <c r="F7" s="39"/>
      <c r="G7" s="39"/>
      <c r="H7" s="39"/>
      <c r="I7" s="39"/>
      <c r="J7" s="39"/>
      <c r="K7" s="39"/>
      <c r="L7" s="64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</row>
    <row r="8" s="2" customFormat="1">
      <c r="A8" s="39"/>
      <c r="B8" s="45"/>
      <c r="C8" s="39"/>
      <c r="D8" s="39"/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2" customHeight="1">
      <c r="A9" s="39"/>
      <c r="B9" s="45"/>
      <c r="C9" s="39"/>
      <c r="D9" s="136" t="s">
        <v>18</v>
      </c>
      <c r="E9" s="39"/>
      <c r="F9" s="138" t="s">
        <v>1</v>
      </c>
      <c r="G9" s="39"/>
      <c r="H9" s="39"/>
      <c r="I9" s="136" t="s">
        <v>19</v>
      </c>
      <c r="J9" s="138" t="s">
        <v>1</v>
      </c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36" t="s">
        <v>20</v>
      </c>
      <c r="E10" s="39"/>
      <c r="F10" s="138" t="s">
        <v>21</v>
      </c>
      <c r="G10" s="39"/>
      <c r="H10" s="39"/>
      <c r="I10" s="136" t="s">
        <v>22</v>
      </c>
      <c r="J10" s="139" t="str">
        <f>'Rekapitulace stavby'!AN8</f>
        <v>29. 1. 2025</v>
      </c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0.8" customHeight="1">
      <c r="A11" s="39"/>
      <c r="B11" s="45"/>
      <c r="C11" s="39"/>
      <c r="D11" s="39"/>
      <c r="E11" s="39"/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36" t="s">
        <v>24</v>
      </c>
      <c r="E12" s="39"/>
      <c r="F12" s="39"/>
      <c r="G12" s="39"/>
      <c r="H12" s="39"/>
      <c r="I12" s="136" t="s">
        <v>25</v>
      </c>
      <c r="J12" s="138" t="s">
        <v>26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8" customHeight="1">
      <c r="A13" s="39"/>
      <c r="B13" s="45"/>
      <c r="C13" s="39"/>
      <c r="D13" s="39"/>
      <c r="E13" s="138" t="s">
        <v>27</v>
      </c>
      <c r="F13" s="39"/>
      <c r="G13" s="39"/>
      <c r="H13" s="39"/>
      <c r="I13" s="136" t="s">
        <v>28</v>
      </c>
      <c r="J13" s="138" t="s">
        <v>29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6.96" customHeigh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36" t="s">
        <v>30</v>
      </c>
      <c r="E15" s="39"/>
      <c r="F15" s="39"/>
      <c r="G15" s="39"/>
      <c r="H15" s="39"/>
      <c r="I15" s="136" t="s">
        <v>25</v>
      </c>
      <c r="J15" s="34" t="str">
        <f>'Rekapitulace stavby'!AN13</f>
        <v>Vyplň údaj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8" customHeight="1">
      <c r="A16" s="39"/>
      <c r="B16" s="45"/>
      <c r="C16" s="39"/>
      <c r="D16" s="39"/>
      <c r="E16" s="34" t="str">
        <f>'Rekapitulace stavby'!E14</f>
        <v>Vyplň údaj</v>
      </c>
      <c r="F16" s="138"/>
      <c r="G16" s="138"/>
      <c r="H16" s="138"/>
      <c r="I16" s="136" t="s">
        <v>28</v>
      </c>
      <c r="J16" s="34" t="str">
        <f>'Rekapitulace stavby'!AN14</f>
        <v>Vyplň údaj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6.96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36" t="s">
        <v>32</v>
      </c>
      <c r="E18" s="39"/>
      <c r="F18" s="39"/>
      <c r="G18" s="39"/>
      <c r="H18" s="39"/>
      <c r="I18" s="136" t="s">
        <v>25</v>
      </c>
      <c r="J18" s="138" t="s">
        <v>1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38" t="s">
        <v>33</v>
      </c>
      <c r="F19" s="39"/>
      <c r="G19" s="39"/>
      <c r="H19" s="39"/>
      <c r="I19" s="136" t="s">
        <v>28</v>
      </c>
      <c r="J19" s="138" t="s">
        <v>1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36" t="s">
        <v>35</v>
      </c>
      <c r="E21" s="39"/>
      <c r="F21" s="39"/>
      <c r="G21" s="39"/>
      <c r="H21" s="39"/>
      <c r="I21" s="136" t="s">
        <v>25</v>
      </c>
      <c r="J21" s="138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138" t="s">
        <v>36</v>
      </c>
      <c r="F22" s="39"/>
      <c r="G22" s="39"/>
      <c r="H22" s="39"/>
      <c r="I22" s="136" t="s">
        <v>28</v>
      </c>
      <c r="J22" s="138" t="s">
        <v>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36" t="s">
        <v>37</v>
      </c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8" customFormat="1" ht="16.5" customHeight="1">
      <c r="A25" s="140"/>
      <c r="B25" s="141"/>
      <c r="C25" s="140"/>
      <c r="D25" s="140"/>
      <c r="E25" s="142" t="s">
        <v>1</v>
      </c>
      <c r="F25" s="142"/>
      <c r="G25" s="142"/>
      <c r="H25" s="142"/>
      <c r="I25" s="140"/>
      <c r="J25" s="140"/>
      <c r="K25" s="140"/>
      <c r="L25" s="143"/>
      <c r="S25" s="140"/>
      <c r="T25" s="140"/>
      <c r="U25" s="140"/>
      <c r="V25" s="140"/>
      <c r="W25" s="140"/>
      <c r="X25" s="140"/>
      <c r="Y25" s="140"/>
      <c r="Z25" s="140"/>
      <c r="AA25" s="140"/>
      <c r="AB25" s="140"/>
      <c r="AC25" s="140"/>
      <c r="AD25" s="140"/>
      <c r="AE25" s="140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144"/>
      <c r="E27" s="144"/>
      <c r="F27" s="144"/>
      <c r="G27" s="144"/>
      <c r="H27" s="144"/>
      <c r="I27" s="144"/>
      <c r="J27" s="144"/>
      <c r="K27" s="144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25.44" customHeight="1">
      <c r="A28" s="39"/>
      <c r="B28" s="45"/>
      <c r="C28" s="39"/>
      <c r="D28" s="145" t="s">
        <v>38</v>
      </c>
      <c r="E28" s="39"/>
      <c r="F28" s="39"/>
      <c r="G28" s="39"/>
      <c r="H28" s="39"/>
      <c r="I28" s="39"/>
      <c r="J28" s="146">
        <f>ROUND(J125, 2)</f>
        <v>0</v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44"/>
      <c r="E29" s="144"/>
      <c r="F29" s="144"/>
      <c r="G29" s="144"/>
      <c r="H29" s="144"/>
      <c r="I29" s="144"/>
      <c r="J29" s="144"/>
      <c r="K29" s="144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4.4" customHeight="1">
      <c r="A30" s="39"/>
      <c r="B30" s="45"/>
      <c r="C30" s="39"/>
      <c r="D30" s="39"/>
      <c r="E30" s="39"/>
      <c r="F30" s="147" t="s">
        <v>40</v>
      </c>
      <c r="G30" s="39"/>
      <c r="H30" s="39"/>
      <c r="I30" s="147" t="s">
        <v>39</v>
      </c>
      <c r="J30" s="147" t="s">
        <v>41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14.4" customHeight="1">
      <c r="A31" s="39"/>
      <c r="B31" s="45"/>
      <c r="C31" s="39"/>
      <c r="D31" s="148" t="s">
        <v>42</v>
      </c>
      <c r="E31" s="136" t="s">
        <v>43</v>
      </c>
      <c r="F31" s="149">
        <f>ROUND((SUM(BE125:BE326)),  2)</f>
        <v>0</v>
      </c>
      <c r="G31" s="39"/>
      <c r="H31" s="39"/>
      <c r="I31" s="150">
        <v>0.20999999999999999</v>
      </c>
      <c r="J31" s="149">
        <f>ROUND(((SUM(BE125:BE326))*I31),  2)</f>
        <v>0</v>
      </c>
      <c r="K31" s="3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136" t="s">
        <v>44</v>
      </c>
      <c r="F32" s="149">
        <f>ROUND((SUM(BF125:BF326)),  2)</f>
        <v>0</v>
      </c>
      <c r="G32" s="39"/>
      <c r="H32" s="39"/>
      <c r="I32" s="150">
        <v>0.14999999999999999</v>
      </c>
      <c r="J32" s="149">
        <f>ROUND(((SUM(BF125:BF326))*I32), 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hidden="1" s="2" customFormat="1" ht="14.4" customHeight="1">
      <c r="A33" s="39"/>
      <c r="B33" s="45"/>
      <c r="C33" s="39"/>
      <c r="D33" s="39"/>
      <c r="E33" s="136" t="s">
        <v>45</v>
      </c>
      <c r="F33" s="149">
        <f>ROUND((SUM(BG125:BG326)),  2)</f>
        <v>0</v>
      </c>
      <c r="G33" s="39"/>
      <c r="H33" s="39"/>
      <c r="I33" s="150">
        <v>0.20999999999999999</v>
      </c>
      <c r="J33" s="149">
        <f>0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hidden="1" s="2" customFormat="1" ht="14.4" customHeight="1">
      <c r="A34" s="39"/>
      <c r="B34" s="45"/>
      <c r="C34" s="39"/>
      <c r="D34" s="39"/>
      <c r="E34" s="136" t="s">
        <v>46</v>
      </c>
      <c r="F34" s="149">
        <f>ROUND((SUM(BH125:BH326)),  2)</f>
        <v>0</v>
      </c>
      <c r="G34" s="39"/>
      <c r="H34" s="39"/>
      <c r="I34" s="150">
        <v>0.14999999999999999</v>
      </c>
      <c r="J34" s="149">
        <f>0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36" t="s">
        <v>47</v>
      </c>
      <c r="F35" s="149">
        <f>ROUND((SUM(BI125:BI326)),  2)</f>
        <v>0</v>
      </c>
      <c r="G35" s="39"/>
      <c r="H35" s="39"/>
      <c r="I35" s="150">
        <v>0</v>
      </c>
      <c r="J35" s="149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6.96" customHeight="1">
      <c r="A36" s="39"/>
      <c r="B36" s="45"/>
      <c r="C36" s="39"/>
      <c r="D36" s="39"/>
      <c r="E36" s="39"/>
      <c r="F36" s="39"/>
      <c r="G36" s="39"/>
      <c r="H36" s="39"/>
      <c r="I36" s="39"/>
      <c r="J36" s="39"/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25.44" customHeight="1">
      <c r="A37" s="39"/>
      <c r="B37" s="45"/>
      <c r="C37" s="151"/>
      <c r="D37" s="152" t="s">
        <v>48</v>
      </c>
      <c r="E37" s="153"/>
      <c r="F37" s="153"/>
      <c r="G37" s="154" t="s">
        <v>49</v>
      </c>
      <c r="H37" s="155" t="s">
        <v>50</v>
      </c>
      <c r="I37" s="153"/>
      <c r="J37" s="156">
        <f>SUM(J28:J35)</f>
        <v>0</v>
      </c>
      <c r="K37" s="157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1" customFormat="1" ht="14.4" customHeight="1">
      <c r="B39" s="21"/>
      <c r="L39" s="21"/>
    </row>
    <row r="40" s="1" customFormat="1" ht="14.4" customHeight="1">
      <c r="B40" s="21"/>
      <c r="L40" s="21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58" t="s">
        <v>51</v>
      </c>
      <c r="E50" s="159"/>
      <c r="F50" s="159"/>
      <c r="G50" s="158" t="s">
        <v>52</v>
      </c>
      <c r="H50" s="159"/>
      <c r="I50" s="159"/>
      <c r="J50" s="159"/>
      <c r="K50" s="159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0" t="s">
        <v>53</v>
      </c>
      <c r="E61" s="161"/>
      <c r="F61" s="162" t="s">
        <v>54</v>
      </c>
      <c r="G61" s="160" t="s">
        <v>53</v>
      </c>
      <c r="H61" s="161"/>
      <c r="I61" s="161"/>
      <c r="J61" s="163" t="s">
        <v>54</v>
      </c>
      <c r="K61" s="161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58" t="s">
        <v>55</v>
      </c>
      <c r="E65" s="164"/>
      <c r="F65" s="164"/>
      <c r="G65" s="158" t="s">
        <v>56</v>
      </c>
      <c r="H65" s="164"/>
      <c r="I65" s="164"/>
      <c r="J65" s="164"/>
      <c r="K65" s="164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0" t="s">
        <v>53</v>
      </c>
      <c r="E76" s="161"/>
      <c r="F76" s="162" t="s">
        <v>54</v>
      </c>
      <c r="G76" s="160" t="s">
        <v>53</v>
      </c>
      <c r="H76" s="161"/>
      <c r="I76" s="161"/>
      <c r="J76" s="163" t="s">
        <v>54</v>
      </c>
      <c r="K76" s="161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65"/>
      <c r="C77" s="166"/>
      <c r="D77" s="166"/>
      <c r="E77" s="166"/>
      <c r="F77" s="166"/>
      <c r="G77" s="166"/>
      <c r="H77" s="166"/>
      <c r="I77" s="166"/>
      <c r="J77" s="166"/>
      <c r="K77" s="166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67"/>
      <c r="C81" s="168"/>
      <c r="D81" s="168"/>
      <c r="E81" s="168"/>
      <c r="F81" s="168"/>
      <c r="G81" s="168"/>
      <c r="H81" s="168"/>
      <c r="I81" s="168"/>
      <c r="J81" s="168"/>
      <c r="K81" s="168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87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77" t="str">
        <f>E7</f>
        <v>Oprava fasády budovy - Jugmanova 670</v>
      </c>
      <c r="F85" s="41"/>
      <c r="G85" s="41"/>
      <c r="H85" s="41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6.96" customHeight="1">
      <c r="A86" s="39"/>
      <c r="B86" s="40"/>
      <c r="C86" s="41"/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2" customHeight="1">
      <c r="A87" s="39"/>
      <c r="B87" s="40"/>
      <c r="C87" s="33" t="s">
        <v>20</v>
      </c>
      <c r="D87" s="41"/>
      <c r="E87" s="41"/>
      <c r="F87" s="28" t="str">
        <f>F10</f>
        <v xml:space="preserve">ulice Jungmanova,  č. p. 670</v>
      </c>
      <c r="G87" s="41"/>
      <c r="H87" s="41"/>
      <c r="I87" s="33" t="s">
        <v>22</v>
      </c>
      <c r="J87" s="80" t="str">
        <f>IF(J10="","",J10)</f>
        <v>29. 1. 2025</v>
      </c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25.65" customHeight="1">
      <c r="A89" s="39"/>
      <c r="B89" s="40"/>
      <c r="C89" s="33" t="s">
        <v>24</v>
      </c>
      <c r="D89" s="41"/>
      <c r="E89" s="41"/>
      <c r="F89" s="28" t="str">
        <f>E13</f>
        <v>Město Roudnice nad Labem</v>
      </c>
      <c r="G89" s="41"/>
      <c r="H89" s="41"/>
      <c r="I89" s="33" t="s">
        <v>32</v>
      </c>
      <c r="J89" s="37" t="str">
        <f>E19</f>
        <v>Baube projekční kancelář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5.15" customHeight="1">
      <c r="A90" s="39"/>
      <c r="B90" s="40"/>
      <c r="C90" s="33" t="s">
        <v>30</v>
      </c>
      <c r="D90" s="41"/>
      <c r="E90" s="41"/>
      <c r="F90" s="28" t="str">
        <f>IF(E16="","",E16)</f>
        <v>Vyplň údaj</v>
      </c>
      <c r="G90" s="41"/>
      <c r="H90" s="41"/>
      <c r="I90" s="33" t="s">
        <v>35</v>
      </c>
      <c r="J90" s="37" t="str">
        <f>E22</f>
        <v>TMI-building s.r.o.</v>
      </c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0.32" customHeight="1">
      <c r="A91" s="39"/>
      <c r="B91" s="40"/>
      <c r="C91" s="41"/>
      <c r="D91" s="41"/>
      <c r="E91" s="41"/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29.28" customHeight="1">
      <c r="A92" s="39"/>
      <c r="B92" s="40"/>
      <c r="C92" s="169" t="s">
        <v>88</v>
      </c>
      <c r="D92" s="170"/>
      <c r="E92" s="170"/>
      <c r="F92" s="170"/>
      <c r="G92" s="170"/>
      <c r="H92" s="170"/>
      <c r="I92" s="170"/>
      <c r="J92" s="171" t="s">
        <v>89</v>
      </c>
      <c r="K92" s="170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2.8" customHeight="1">
      <c r="A94" s="39"/>
      <c r="B94" s="40"/>
      <c r="C94" s="172" t="s">
        <v>90</v>
      </c>
      <c r="D94" s="41"/>
      <c r="E94" s="41"/>
      <c r="F94" s="41"/>
      <c r="G94" s="41"/>
      <c r="H94" s="41"/>
      <c r="I94" s="41"/>
      <c r="J94" s="111">
        <f>J125</f>
        <v>0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U94" s="18" t="s">
        <v>91</v>
      </c>
    </row>
    <row r="95" s="9" customFormat="1" ht="24.96" customHeight="1">
      <c r="A95" s="9"/>
      <c r="B95" s="173"/>
      <c r="C95" s="174"/>
      <c r="D95" s="175" t="s">
        <v>92</v>
      </c>
      <c r="E95" s="176"/>
      <c r="F95" s="176"/>
      <c r="G95" s="176"/>
      <c r="H95" s="176"/>
      <c r="I95" s="176"/>
      <c r="J95" s="177">
        <f>J126</f>
        <v>0</v>
      </c>
      <c r="K95" s="174"/>
      <c r="L95" s="178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</row>
    <row r="96" s="10" customFormat="1" ht="19.92" customHeight="1">
      <c r="A96" s="10"/>
      <c r="B96" s="179"/>
      <c r="C96" s="180"/>
      <c r="D96" s="181" t="s">
        <v>93</v>
      </c>
      <c r="E96" s="182"/>
      <c r="F96" s="182"/>
      <c r="G96" s="182"/>
      <c r="H96" s="182"/>
      <c r="I96" s="182"/>
      <c r="J96" s="183">
        <f>J127</f>
        <v>0</v>
      </c>
      <c r="K96" s="180"/>
      <c r="L96" s="184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</row>
    <row r="97" s="10" customFormat="1" ht="19.92" customHeight="1">
      <c r="A97" s="10"/>
      <c r="B97" s="179"/>
      <c r="C97" s="180"/>
      <c r="D97" s="181" t="s">
        <v>94</v>
      </c>
      <c r="E97" s="182"/>
      <c r="F97" s="182"/>
      <c r="G97" s="182"/>
      <c r="H97" s="182"/>
      <c r="I97" s="182"/>
      <c r="J97" s="183">
        <f>J199</f>
        <v>0</v>
      </c>
      <c r="K97" s="180"/>
      <c r="L97" s="184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</row>
    <row r="98" s="10" customFormat="1" ht="19.92" customHeight="1">
      <c r="A98" s="10"/>
      <c r="B98" s="179"/>
      <c r="C98" s="180"/>
      <c r="D98" s="181" t="s">
        <v>95</v>
      </c>
      <c r="E98" s="182"/>
      <c r="F98" s="182"/>
      <c r="G98" s="182"/>
      <c r="H98" s="182"/>
      <c r="I98" s="182"/>
      <c r="J98" s="183">
        <f>J206</f>
        <v>0</v>
      </c>
      <c r="K98" s="180"/>
      <c r="L98" s="184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79"/>
      <c r="C99" s="180"/>
      <c r="D99" s="181" t="s">
        <v>96</v>
      </c>
      <c r="E99" s="182"/>
      <c r="F99" s="182"/>
      <c r="G99" s="182"/>
      <c r="H99" s="182"/>
      <c r="I99" s="182"/>
      <c r="J99" s="183">
        <f>J212</f>
        <v>0</v>
      </c>
      <c r="K99" s="180"/>
      <c r="L99" s="184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9" customFormat="1" ht="24.96" customHeight="1">
      <c r="A100" s="9"/>
      <c r="B100" s="173"/>
      <c r="C100" s="174"/>
      <c r="D100" s="175" t="s">
        <v>97</v>
      </c>
      <c r="E100" s="176"/>
      <c r="F100" s="176"/>
      <c r="G100" s="176"/>
      <c r="H100" s="176"/>
      <c r="I100" s="176"/>
      <c r="J100" s="177">
        <f>J214</f>
        <v>0</v>
      </c>
      <c r="K100" s="174"/>
      <c r="L100" s="178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79"/>
      <c r="C101" s="180"/>
      <c r="D101" s="181" t="s">
        <v>98</v>
      </c>
      <c r="E101" s="182"/>
      <c r="F101" s="182"/>
      <c r="G101" s="182"/>
      <c r="H101" s="182"/>
      <c r="I101" s="182"/>
      <c r="J101" s="183">
        <f>J215</f>
        <v>0</v>
      </c>
      <c r="K101" s="180"/>
      <c r="L101" s="18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79"/>
      <c r="C102" s="180"/>
      <c r="D102" s="181" t="s">
        <v>99</v>
      </c>
      <c r="E102" s="182"/>
      <c r="F102" s="182"/>
      <c r="G102" s="182"/>
      <c r="H102" s="182"/>
      <c r="I102" s="182"/>
      <c r="J102" s="183">
        <f>J225</f>
        <v>0</v>
      </c>
      <c r="K102" s="180"/>
      <c r="L102" s="18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73"/>
      <c r="C103" s="174"/>
      <c r="D103" s="175" t="s">
        <v>100</v>
      </c>
      <c r="E103" s="176"/>
      <c r="F103" s="176"/>
      <c r="G103" s="176"/>
      <c r="H103" s="176"/>
      <c r="I103" s="176"/>
      <c r="J103" s="177">
        <f>J317</f>
        <v>0</v>
      </c>
      <c r="K103" s="174"/>
      <c r="L103" s="178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79"/>
      <c r="C104" s="180"/>
      <c r="D104" s="181" t="s">
        <v>101</v>
      </c>
      <c r="E104" s="182"/>
      <c r="F104" s="182"/>
      <c r="G104" s="182"/>
      <c r="H104" s="182"/>
      <c r="I104" s="182"/>
      <c r="J104" s="183">
        <f>J318</f>
        <v>0</v>
      </c>
      <c r="K104" s="180"/>
      <c r="L104" s="18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79"/>
      <c r="C105" s="180"/>
      <c r="D105" s="181" t="s">
        <v>102</v>
      </c>
      <c r="E105" s="182"/>
      <c r="F105" s="182"/>
      <c r="G105" s="182"/>
      <c r="H105" s="182"/>
      <c r="I105" s="182"/>
      <c r="J105" s="183">
        <f>J321</f>
        <v>0</v>
      </c>
      <c r="K105" s="180"/>
      <c r="L105" s="18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79"/>
      <c r="C106" s="180"/>
      <c r="D106" s="181" t="s">
        <v>103</v>
      </c>
      <c r="E106" s="182"/>
      <c r="F106" s="182"/>
      <c r="G106" s="182"/>
      <c r="H106" s="182"/>
      <c r="I106" s="182"/>
      <c r="J106" s="183">
        <f>J323</f>
        <v>0</v>
      </c>
      <c r="K106" s="180"/>
      <c r="L106" s="18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79"/>
      <c r="C107" s="180"/>
      <c r="D107" s="181" t="s">
        <v>104</v>
      </c>
      <c r="E107" s="182"/>
      <c r="F107" s="182"/>
      <c r="G107" s="182"/>
      <c r="H107" s="182"/>
      <c r="I107" s="182"/>
      <c r="J107" s="183">
        <f>J325</f>
        <v>0</v>
      </c>
      <c r="K107" s="180"/>
      <c r="L107" s="18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9"/>
      <c r="B108" s="40"/>
      <c r="C108" s="41"/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6.96" customHeight="1">
      <c r="A109" s="39"/>
      <c r="B109" s="67"/>
      <c r="C109" s="68"/>
      <c r="D109" s="68"/>
      <c r="E109" s="68"/>
      <c r="F109" s="68"/>
      <c r="G109" s="68"/>
      <c r="H109" s="68"/>
      <c r="I109" s="68"/>
      <c r="J109" s="68"/>
      <c r="K109" s="68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3" s="2" customFormat="1" ht="6.96" customHeight="1">
      <c r="A113" s="39"/>
      <c r="B113" s="69"/>
      <c r="C113" s="70"/>
      <c r="D113" s="70"/>
      <c r="E113" s="70"/>
      <c r="F113" s="70"/>
      <c r="G113" s="70"/>
      <c r="H113" s="70"/>
      <c r="I113" s="70"/>
      <c r="J113" s="70"/>
      <c r="K113" s="70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24.96" customHeight="1">
      <c r="A114" s="39"/>
      <c r="B114" s="40"/>
      <c r="C114" s="24" t="s">
        <v>105</v>
      </c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6.96" customHeight="1">
      <c r="A115" s="39"/>
      <c r="B115" s="40"/>
      <c r="C115" s="41"/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16</v>
      </c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6.5" customHeight="1">
      <c r="A117" s="39"/>
      <c r="B117" s="40"/>
      <c r="C117" s="41"/>
      <c r="D117" s="41"/>
      <c r="E117" s="77" t="str">
        <f>E7</f>
        <v>Oprava fasády budovy - Jugmanova 670</v>
      </c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20</v>
      </c>
      <c r="D119" s="41"/>
      <c r="E119" s="41"/>
      <c r="F119" s="28" t="str">
        <f>F10</f>
        <v xml:space="preserve">ulice Jungmanova,  č. p. 670</v>
      </c>
      <c r="G119" s="41"/>
      <c r="H119" s="41"/>
      <c r="I119" s="33" t="s">
        <v>22</v>
      </c>
      <c r="J119" s="80" t="str">
        <f>IF(J10="","",J10)</f>
        <v>29. 1. 2025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25.65" customHeight="1">
      <c r="A121" s="39"/>
      <c r="B121" s="40"/>
      <c r="C121" s="33" t="s">
        <v>24</v>
      </c>
      <c r="D121" s="41"/>
      <c r="E121" s="41"/>
      <c r="F121" s="28" t="str">
        <f>E13</f>
        <v>Město Roudnice nad Labem</v>
      </c>
      <c r="G121" s="41"/>
      <c r="H121" s="41"/>
      <c r="I121" s="33" t="s">
        <v>32</v>
      </c>
      <c r="J121" s="37" t="str">
        <f>E19</f>
        <v>Baube projekční kancelář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5.15" customHeight="1">
      <c r="A122" s="39"/>
      <c r="B122" s="40"/>
      <c r="C122" s="33" t="s">
        <v>30</v>
      </c>
      <c r="D122" s="41"/>
      <c r="E122" s="41"/>
      <c r="F122" s="28" t="str">
        <f>IF(E16="","",E16)</f>
        <v>Vyplň údaj</v>
      </c>
      <c r="G122" s="41"/>
      <c r="H122" s="41"/>
      <c r="I122" s="33" t="s">
        <v>35</v>
      </c>
      <c r="J122" s="37" t="str">
        <f>E22</f>
        <v>TMI-building s.r.o.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0.32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11" customFormat="1" ht="29.28" customHeight="1">
      <c r="A124" s="185"/>
      <c r="B124" s="186"/>
      <c r="C124" s="187" t="s">
        <v>106</v>
      </c>
      <c r="D124" s="188" t="s">
        <v>63</v>
      </c>
      <c r="E124" s="188" t="s">
        <v>59</v>
      </c>
      <c r="F124" s="188" t="s">
        <v>60</v>
      </c>
      <c r="G124" s="188" t="s">
        <v>107</v>
      </c>
      <c r="H124" s="188" t="s">
        <v>108</v>
      </c>
      <c r="I124" s="188" t="s">
        <v>109</v>
      </c>
      <c r="J124" s="188" t="s">
        <v>89</v>
      </c>
      <c r="K124" s="189" t="s">
        <v>110</v>
      </c>
      <c r="L124" s="190"/>
      <c r="M124" s="101" t="s">
        <v>1</v>
      </c>
      <c r="N124" s="102" t="s">
        <v>42</v>
      </c>
      <c r="O124" s="102" t="s">
        <v>111</v>
      </c>
      <c r="P124" s="102" t="s">
        <v>112</v>
      </c>
      <c r="Q124" s="102" t="s">
        <v>113</v>
      </c>
      <c r="R124" s="102" t="s">
        <v>114</v>
      </c>
      <c r="S124" s="102" t="s">
        <v>115</v>
      </c>
      <c r="T124" s="103" t="s">
        <v>116</v>
      </c>
      <c r="U124" s="185"/>
      <c r="V124" s="185"/>
      <c r="W124" s="185"/>
      <c r="X124" s="185"/>
      <c r="Y124" s="185"/>
      <c r="Z124" s="185"/>
      <c r="AA124" s="185"/>
      <c r="AB124" s="185"/>
      <c r="AC124" s="185"/>
      <c r="AD124" s="185"/>
      <c r="AE124" s="185"/>
    </row>
    <row r="125" s="2" customFormat="1" ht="22.8" customHeight="1">
      <c r="A125" s="39"/>
      <c r="B125" s="40"/>
      <c r="C125" s="108" t="s">
        <v>117</v>
      </c>
      <c r="D125" s="41"/>
      <c r="E125" s="41"/>
      <c r="F125" s="41"/>
      <c r="G125" s="41"/>
      <c r="H125" s="41"/>
      <c r="I125" s="41"/>
      <c r="J125" s="191">
        <f>BK125</f>
        <v>0</v>
      </c>
      <c r="K125" s="41"/>
      <c r="L125" s="45"/>
      <c r="M125" s="104"/>
      <c r="N125" s="192"/>
      <c r="O125" s="105"/>
      <c r="P125" s="193">
        <f>P126+P214+P317</f>
        <v>0</v>
      </c>
      <c r="Q125" s="105"/>
      <c r="R125" s="193">
        <f>R126+R214+R317</f>
        <v>27.279005120000001</v>
      </c>
      <c r="S125" s="105"/>
      <c r="T125" s="194">
        <f>T126+T214+T317</f>
        <v>24.008615725000002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77</v>
      </c>
      <c r="AU125" s="18" t="s">
        <v>91</v>
      </c>
      <c r="BK125" s="195">
        <f>BK126+BK214+BK317</f>
        <v>0</v>
      </c>
    </row>
    <row r="126" s="12" customFormat="1" ht="25.92" customHeight="1">
      <c r="A126" s="12"/>
      <c r="B126" s="196"/>
      <c r="C126" s="197"/>
      <c r="D126" s="198" t="s">
        <v>77</v>
      </c>
      <c r="E126" s="199" t="s">
        <v>118</v>
      </c>
      <c r="F126" s="199" t="s">
        <v>119</v>
      </c>
      <c r="G126" s="197"/>
      <c r="H126" s="197"/>
      <c r="I126" s="200"/>
      <c r="J126" s="201">
        <f>BK126</f>
        <v>0</v>
      </c>
      <c r="K126" s="197"/>
      <c r="L126" s="202"/>
      <c r="M126" s="203"/>
      <c r="N126" s="204"/>
      <c r="O126" s="204"/>
      <c r="P126" s="205">
        <f>P127+P199+P206+P212</f>
        <v>0</v>
      </c>
      <c r="Q126" s="204"/>
      <c r="R126" s="205">
        <f>R127+R199+R206+R212</f>
        <v>26.543228989999999</v>
      </c>
      <c r="S126" s="204"/>
      <c r="T126" s="206">
        <f>T127+T199+T206+T212</f>
        <v>23.767135000000003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07" t="s">
        <v>83</v>
      </c>
      <c r="AT126" s="208" t="s">
        <v>77</v>
      </c>
      <c r="AU126" s="208" t="s">
        <v>78</v>
      </c>
      <c r="AY126" s="207" t="s">
        <v>120</v>
      </c>
      <c r="BK126" s="209">
        <f>BK127+BK199+BK206+BK212</f>
        <v>0</v>
      </c>
    </row>
    <row r="127" s="12" customFormat="1" ht="22.8" customHeight="1">
      <c r="A127" s="12"/>
      <c r="B127" s="196"/>
      <c r="C127" s="197"/>
      <c r="D127" s="198" t="s">
        <v>77</v>
      </c>
      <c r="E127" s="210" t="s">
        <v>121</v>
      </c>
      <c r="F127" s="210" t="s">
        <v>122</v>
      </c>
      <c r="G127" s="197"/>
      <c r="H127" s="197"/>
      <c r="I127" s="200"/>
      <c r="J127" s="211">
        <f>BK127</f>
        <v>0</v>
      </c>
      <c r="K127" s="197"/>
      <c r="L127" s="202"/>
      <c r="M127" s="203"/>
      <c r="N127" s="204"/>
      <c r="O127" s="204"/>
      <c r="P127" s="205">
        <f>SUM(P128:P198)</f>
        <v>0</v>
      </c>
      <c r="Q127" s="204"/>
      <c r="R127" s="205">
        <f>SUM(R128:R198)</f>
        <v>26.543228989999999</v>
      </c>
      <c r="S127" s="204"/>
      <c r="T127" s="206">
        <f>SUM(T128:T198)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07" t="s">
        <v>83</v>
      </c>
      <c r="AT127" s="208" t="s">
        <v>77</v>
      </c>
      <c r="AU127" s="208" t="s">
        <v>83</v>
      </c>
      <c r="AY127" s="207" t="s">
        <v>120</v>
      </c>
      <c r="BK127" s="209">
        <f>SUM(BK128:BK198)</f>
        <v>0</v>
      </c>
    </row>
    <row r="128" s="2" customFormat="1" ht="24.15" customHeight="1">
      <c r="A128" s="39"/>
      <c r="B128" s="40"/>
      <c r="C128" s="212" t="s">
        <v>83</v>
      </c>
      <c r="D128" s="212" t="s">
        <v>123</v>
      </c>
      <c r="E128" s="213" t="s">
        <v>124</v>
      </c>
      <c r="F128" s="214" t="s">
        <v>125</v>
      </c>
      <c r="G128" s="215" t="s">
        <v>126</v>
      </c>
      <c r="H128" s="216">
        <v>225.50999999999999</v>
      </c>
      <c r="I128" s="217"/>
      <c r="J128" s="218">
        <f>ROUND(I128*H128,2)</f>
        <v>0</v>
      </c>
      <c r="K128" s="214" t="s">
        <v>127</v>
      </c>
      <c r="L128" s="45"/>
      <c r="M128" s="219" t="s">
        <v>1</v>
      </c>
      <c r="N128" s="220" t="s">
        <v>43</v>
      </c>
      <c r="O128" s="92"/>
      <c r="P128" s="221">
        <f>O128*H128</f>
        <v>0</v>
      </c>
      <c r="Q128" s="221">
        <v>0.0015</v>
      </c>
      <c r="R128" s="221">
        <f>Q128*H128</f>
        <v>0.33826499999999998</v>
      </c>
      <c r="S128" s="221">
        <v>0</v>
      </c>
      <c r="T128" s="222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23" t="s">
        <v>128</v>
      </c>
      <c r="AT128" s="223" t="s">
        <v>123</v>
      </c>
      <c r="AU128" s="223" t="s">
        <v>85</v>
      </c>
      <c r="AY128" s="18" t="s">
        <v>120</v>
      </c>
      <c r="BE128" s="224">
        <f>IF(N128="základní",J128,0)</f>
        <v>0</v>
      </c>
      <c r="BF128" s="224">
        <f>IF(N128="snížená",J128,0)</f>
        <v>0</v>
      </c>
      <c r="BG128" s="224">
        <f>IF(N128="zákl. přenesená",J128,0)</f>
        <v>0</v>
      </c>
      <c r="BH128" s="224">
        <f>IF(N128="sníž. přenesená",J128,0)</f>
        <v>0</v>
      </c>
      <c r="BI128" s="224">
        <f>IF(N128="nulová",J128,0)</f>
        <v>0</v>
      </c>
      <c r="BJ128" s="18" t="s">
        <v>83</v>
      </c>
      <c r="BK128" s="224">
        <f>ROUND(I128*H128,2)</f>
        <v>0</v>
      </c>
      <c r="BL128" s="18" t="s">
        <v>128</v>
      </c>
      <c r="BM128" s="223" t="s">
        <v>129</v>
      </c>
    </row>
    <row r="129" s="13" customFormat="1">
      <c r="A129" s="13"/>
      <c r="B129" s="225"/>
      <c r="C129" s="226"/>
      <c r="D129" s="227" t="s">
        <v>130</v>
      </c>
      <c r="E129" s="228" t="s">
        <v>1</v>
      </c>
      <c r="F129" s="229" t="s">
        <v>131</v>
      </c>
      <c r="G129" s="226"/>
      <c r="H129" s="228" t="s">
        <v>1</v>
      </c>
      <c r="I129" s="230"/>
      <c r="J129" s="226"/>
      <c r="K129" s="226"/>
      <c r="L129" s="231"/>
      <c r="M129" s="232"/>
      <c r="N129" s="233"/>
      <c r="O129" s="233"/>
      <c r="P129" s="233"/>
      <c r="Q129" s="233"/>
      <c r="R129" s="233"/>
      <c r="S129" s="233"/>
      <c r="T129" s="234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35" t="s">
        <v>130</v>
      </c>
      <c r="AU129" s="235" t="s">
        <v>85</v>
      </c>
      <c r="AV129" s="13" t="s">
        <v>83</v>
      </c>
      <c r="AW129" s="13" t="s">
        <v>34</v>
      </c>
      <c r="AX129" s="13" t="s">
        <v>78</v>
      </c>
      <c r="AY129" s="235" t="s">
        <v>120</v>
      </c>
    </row>
    <row r="130" s="14" customFormat="1">
      <c r="A130" s="14"/>
      <c r="B130" s="236"/>
      <c r="C130" s="237"/>
      <c r="D130" s="227" t="s">
        <v>130</v>
      </c>
      <c r="E130" s="238" t="s">
        <v>1</v>
      </c>
      <c r="F130" s="239" t="s">
        <v>132</v>
      </c>
      <c r="G130" s="237"/>
      <c r="H130" s="240">
        <v>225.50999999999999</v>
      </c>
      <c r="I130" s="241"/>
      <c r="J130" s="237"/>
      <c r="K130" s="237"/>
      <c r="L130" s="242"/>
      <c r="M130" s="243"/>
      <c r="N130" s="244"/>
      <c r="O130" s="244"/>
      <c r="P130" s="244"/>
      <c r="Q130" s="244"/>
      <c r="R130" s="244"/>
      <c r="S130" s="244"/>
      <c r="T130" s="245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46" t="s">
        <v>130</v>
      </c>
      <c r="AU130" s="246" t="s">
        <v>85</v>
      </c>
      <c r="AV130" s="14" t="s">
        <v>85</v>
      </c>
      <c r="AW130" s="14" t="s">
        <v>34</v>
      </c>
      <c r="AX130" s="14" t="s">
        <v>83</v>
      </c>
      <c r="AY130" s="246" t="s">
        <v>120</v>
      </c>
    </row>
    <row r="131" s="2" customFormat="1" ht="24.15" customHeight="1">
      <c r="A131" s="39"/>
      <c r="B131" s="40"/>
      <c r="C131" s="212" t="s">
        <v>85</v>
      </c>
      <c r="D131" s="212" t="s">
        <v>123</v>
      </c>
      <c r="E131" s="213" t="s">
        <v>133</v>
      </c>
      <c r="F131" s="214" t="s">
        <v>134</v>
      </c>
      <c r="G131" s="215" t="s">
        <v>135</v>
      </c>
      <c r="H131" s="216">
        <v>679.06100000000004</v>
      </c>
      <c r="I131" s="217"/>
      <c r="J131" s="218">
        <f>ROUND(I131*H131,2)</f>
        <v>0</v>
      </c>
      <c r="K131" s="214" t="s">
        <v>127</v>
      </c>
      <c r="L131" s="45"/>
      <c r="M131" s="219" t="s">
        <v>1</v>
      </c>
      <c r="N131" s="220" t="s">
        <v>43</v>
      </c>
      <c r="O131" s="92"/>
      <c r="P131" s="221">
        <f>O131*H131</f>
        <v>0</v>
      </c>
      <c r="Q131" s="221">
        <v>0.00025999999999999998</v>
      </c>
      <c r="R131" s="221">
        <f>Q131*H131</f>
        <v>0.17655585999999998</v>
      </c>
      <c r="S131" s="221">
        <v>0</v>
      </c>
      <c r="T131" s="222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23" t="s">
        <v>128</v>
      </c>
      <c r="AT131" s="223" t="s">
        <v>123</v>
      </c>
      <c r="AU131" s="223" t="s">
        <v>85</v>
      </c>
      <c r="AY131" s="18" t="s">
        <v>120</v>
      </c>
      <c r="BE131" s="224">
        <f>IF(N131="základní",J131,0)</f>
        <v>0</v>
      </c>
      <c r="BF131" s="224">
        <f>IF(N131="snížená",J131,0)</f>
        <v>0</v>
      </c>
      <c r="BG131" s="224">
        <f>IF(N131="zákl. přenesená",J131,0)</f>
        <v>0</v>
      </c>
      <c r="BH131" s="224">
        <f>IF(N131="sníž. přenesená",J131,0)</f>
        <v>0</v>
      </c>
      <c r="BI131" s="224">
        <f>IF(N131="nulová",J131,0)</f>
        <v>0</v>
      </c>
      <c r="BJ131" s="18" t="s">
        <v>83</v>
      </c>
      <c r="BK131" s="224">
        <f>ROUND(I131*H131,2)</f>
        <v>0</v>
      </c>
      <c r="BL131" s="18" t="s">
        <v>128</v>
      </c>
      <c r="BM131" s="223" t="s">
        <v>136</v>
      </c>
    </row>
    <row r="132" s="13" customFormat="1">
      <c r="A132" s="13"/>
      <c r="B132" s="225"/>
      <c r="C132" s="226"/>
      <c r="D132" s="227" t="s">
        <v>130</v>
      </c>
      <c r="E132" s="228" t="s">
        <v>1</v>
      </c>
      <c r="F132" s="229" t="s">
        <v>137</v>
      </c>
      <c r="G132" s="226"/>
      <c r="H132" s="228" t="s">
        <v>1</v>
      </c>
      <c r="I132" s="230"/>
      <c r="J132" s="226"/>
      <c r="K132" s="226"/>
      <c r="L132" s="231"/>
      <c r="M132" s="232"/>
      <c r="N132" s="233"/>
      <c r="O132" s="233"/>
      <c r="P132" s="233"/>
      <c r="Q132" s="233"/>
      <c r="R132" s="233"/>
      <c r="S132" s="233"/>
      <c r="T132" s="234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35" t="s">
        <v>130</v>
      </c>
      <c r="AU132" s="235" t="s">
        <v>85</v>
      </c>
      <c r="AV132" s="13" t="s">
        <v>83</v>
      </c>
      <c r="AW132" s="13" t="s">
        <v>34</v>
      </c>
      <c r="AX132" s="13" t="s">
        <v>78</v>
      </c>
      <c r="AY132" s="235" t="s">
        <v>120</v>
      </c>
    </row>
    <row r="133" s="13" customFormat="1">
      <c r="A133" s="13"/>
      <c r="B133" s="225"/>
      <c r="C133" s="226"/>
      <c r="D133" s="227" t="s">
        <v>130</v>
      </c>
      <c r="E133" s="228" t="s">
        <v>1</v>
      </c>
      <c r="F133" s="229" t="s">
        <v>138</v>
      </c>
      <c r="G133" s="226"/>
      <c r="H133" s="228" t="s">
        <v>1</v>
      </c>
      <c r="I133" s="230"/>
      <c r="J133" s="226"/>
      <c r="K133" s="226"/>
      <c r="L133" s="231"/>
      <c r="M133" s="232"/>
      <c r="N133" s="233"/>
      <c r="O133" s="233"/>
      <c r="P133" s="233"/>
      <c r="Q133" s="233"/>
      <c r="R133" s="233"/>
      <c r="S133" s="233"/>
      <c r="T133" s="234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35" t="s">
        <v>130</v>
      </c>
      <c r="AU133" s="235" t="s">
        <v>85</v>
      </c>
      <c r="AV133" s="13" t="s">
        <v>83</v>
      </c>
      <c r="AW133" s="13" t="s">
        <v>34</v>
      </c>
      <c r="AX133" s="13" t="s">
        <v>78</v>
      </c>
      <c r="AY133" s="235" t="s">
        <v>120</v>
      </c>
    </row>
    <row r="134" s="14" customFormat="1">
      <c r="A134" s="14"/>
      <c r="B134" s="236"/>
      <c r="C134" s="237"/>
      <c r="D134" s="227" t="s">
        <v>130</v>
      </c>
      <c r="E134" s="238" t="s">
        <v>1</v>
      </c>
      <c r="F134" s="239" t="s">
        <v>139</v>
      </c>
      <c r="G134" s="237"/>
      <c r="H134" s="240">
        <v>150.96700000000001</v>
      </c>
      <c r="I134" s="241"/>
      <c r="J134" s="237"/>
      <c r="K134" s="237"/>
      <c r="L134" s="242"/>
      <c r="M134" s="243"/>
      <c r="N134" s="244"/>
      <c r="O134" s="244"/>
      <c r="P134" s="244"/>
      <c r="Q134" s="244"/>
      <c r="R134" s="244"/>
      <c r="S134" s="244"/>
      <c r="T134" s="245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46" t="s">
        <v>130</v>
      </c>
      <c r="AU134" s="246" t="s">
        <v>85</v>
      </c>
      <c r="AV134" s="14" t="s">
        <v>85</v>
      </c>
      <c r="AW134" s="14" t="s">
        <v>34</v>
      </c>
      <c r="AX134" s="14" t="s">
        <v>78</v>
      </c>
      <c r="AY134" s="246" t="s">
        <v>120</v>
      </c>
    </row>
    <row r="135" s="14" customFormat="1">
      <c r="A135" s="14"/>
      <c r="B135" s="236"/>
      <c r="C135" s="237"/>
      <c r="D135" s="227" t="s">
        <v>130</v>
      </c>
      <c r="E135" s="238" t="s">
        <v>1</v>
      </c>
      <c r="F135" s="239" t="s">
        <v>140</v>
      </c>
      <c r="G135" s="237"/>
      <c r="H135" s="240">
        <v>75.060000000000002</v>
      </c>
      <c r="I135" s="241"/>
      <c r="J135" s="237"/>
      <c r="K135" s="237"/>
      <c r="L135" s="242"/>
      <c r="M135" s="243"/>
      <c r="N135" s="244"/>
      <c r="O135" s="244"/>
      <c r="P135" s="244"/>
      <c r="Q135" s="244"/>
      <c r="R135" s="244"/>
      <c r="S135" s="244"/>
      <c r="T135" s="245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46" t="s">
        <v>130</v>
      </c>
      <c r="AU135" s="246" t="s">
        <v>85</v>
      </c>
      <c r="AV135" s="14" t="s">
        <v>85</v>
      </c>
      <c r="AW135" s="14" t="s">
        <v>34</v>
      </c>
      <c r="AX135" s="14" t="s">
        <v>78</v>
      </c>
      <c r="AY135" s="246" t="s">
        <v>120</v>
      </c>
    </row>
    <row r="136" s="15" customFormat="1">
      <c r="A136" s="15"/>
      <c r="B136" s="247"/>
      <c r="C136" s="248"/>
      <c r="D136" s="227" t="s">
        <v>130</v>
      </c>
      <c r="E136" s="249" t="s">
        <v>1</v>
      </c>
      <c r="F136" s="250" t="s">
        <v>141</v>
      </c>
      <c r="G136" s="248"/>
      <c r="H136" s="251">
        <v>226.02700000000002</v>
      </c>
      <c r="I136" s="252"/>
      <c r="J136" s="248"/>
      <c r="K136" s="248"/>
      <c r="L136" s="253"/>
      <c r="M136" s="254"/>
      <c r="N136" s="255"/>
      <c r="O136" s="255"/>
      <c r="P136" s="255"/>
      <c r="Q136" s="255"/>
      <c r="R136" s="255"/>
      <c r="S136" s="255"/>
      <c r="T136" s="256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T136" s="257" t="s">
        <v>130</v>
      </c>
      <c r="AU136" s="257" t="s">
        <v>85</v>
      </c>
      <c r="AV136" s="15" t="s">
        <v>142</v>
      </c>
      <c r="AW136" s="15" t="s">
        <v>34</v>
      </c>
      <c r="AX136" s="15" t="s">
        <v>78</v>
      </c>
      <c r="AY136" s="257" t="s">
        <v>120</v>
      </c>
    </row>
    <row r="137" s="13" customFormat="1">
      <c r="A137" s="13"/>
      <c r="B137" s="225"/>
      <c r="C137" s="226"/>
      <c r="D137" s="227" t="s">
        <v>130</v>
      </c>
      <c r="E137" s="228" t="s">
        <v>1</v>
      </c>
      <c r="F137" s="229" t="s">
        <v>143</v>
      </c>
      <c r="G137" s="226"/>
      <c r="H137" s="228" t="s">
        <v>1</v>
      </c>
      <c r="I137" s="230"/>
      <c r="J137" s="226"/>
      <c r="K137" s="226"/>
      <c r="L137" s="231"/>
      <c r="M137" s="232"/>
      <c r="N137" s="233"/>
      <c r="O137" s="233"/>
      <c r="P137" s="233"/>
      <c r="Q137" s="233"/>
      <c r="R137" s="233"/>
      <c r="S137" s="233"/>
      <c r="T137" s="234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35" t="s">
        <v>130</v>
      </c>
      <c r="AU137" s="235" t="s">
        <v>85</v>
      </c>
      <c r="AV137" s="13" t="s">
        <v>83</v>
      </c>
      <c r="AW137" s="13" t="s">
        <v>34</v>
      </c>
      <c r="AX137" s="13" t="s">
        <v>78</v>
      </c>
      <c r="AY137" s="235" t="s">
        <v>120</v>
      </c>
    </row>
    <row r="138" s="14" customFormat="1">
      <c r="A138" s="14"/>
      <c r="B138" s="236"/>
      <c r="C138" s="237"/>
      <c r="D138" s="227" t="s">
        <v>130</v>
      </c>
      <c r="E138" s="238" t="s">
        <v>1</v>
      </c>
      <c r="F138" s="239" t="s">
        <v>144</v>
      </c>
      <c r="G138" s="237"/>
      <c r="H138" s="240">
        <v>-0.81699999999999995</v>
      </c>
      <c r="I138" s="241"/>
      <c r="J138" s="237"/>
      <c r="K138" s="237"/>
      <c r="L138" s="242"/>
      <c r="M138" s="243"/>
      <c r="N138" s="244"/>
      <c r="O138" s="244"/>
      <c r="P138" s="244"/>
      <c r="Q138" s="244"/>
      <c r="R138" s="244"/>
      <c r="S138" s="244"/>
      <c r="T138" s="245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46" t="s">
        <v>130</v>
      </c>
      <c r="AU138" s="246" t="s">
        <v>85</v>
      </c>
      <c r="AV138" s="14" t="s">
        <v>85</v>
      </c>
      <c r="AW138" s="14" t="s">
        <v>34</v>
      </c>
      <c r="AX138" s="14" t="s">
        <v>78</v>
      </c>
      <c r="AY138" s="246" t="s">
        <v>120</v>
      </c>
    </row>
    <row r="139" s="14" customFormat="1">
      <c r="A139" s="14"/>
      <c r="B139" s="236"/>
      <c r="C139" s="237"/>
      <c r="D139" s="227" t="s">
        <v>130</v>
      </c>
      <c r="E139" s="238" t="s">
        <v>1</v>
      </c>
      <c r="F139" s="239" t="s">
        <v>145</v>
      </c>
      <c r="G139" s="237"/>
      <c r="H139" s="240">
        <v>-0.496</v>
      </c>
      <c r="I139" s="241"/>
      <c r="J139" s="237"/>
      <c r="K139" s="237"/>
      <c r="L139" s="242"/>
      <c r="M139" s="243"/>
      <c r="N139" s="244"/>
      <c r="O139" s="244"/>
      <c r="P139" s="244"/>
      <c r="Q139" s="244"/>
      <c r="R139" s="244"/>
      <c r="S139" s="244"/>
      <c r="T139" s="245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46" t="s">
        <v>130</v>
      </c>
      <c r="AU139" s="246" t="s">
        <v>85</v>
      </c>
      <c r="AV139" s="14" t="s">
        <v>85</v>
      </c>
      <c r="AW139" s="14" t="s">
        <v>34</v>
      </c>
      <c r="AX139" s="14" t="s">
        <v>78</v>
      </c>
      <c r="AY139" s="246" t="s">
        <v>120</v>
      </c>
    </row>
    <row r="140" s="14" customFormat="1">
      <c r="A140" s="14"/>
      <c r="B140" s="236"/>
      <c r="C140" s="237"/>
      <c r="D140" s="227" t="s">
        <v>130</v>
      </c>
      <c r="E140" s="238" t="s">
        <v>1</v>
      </c>
      <c r="F140" s="239" t="s">
        <v>146</v>
      </c>
      <c r="G140" s="237"/>
      <c r="H140" s="240">
        <v>-0.71899999999999997</v>
      </c>
      <c r="I140" s="241"/>
      <c r="J140" s="237"/>
      <c r="K140" s="237"/>
      <c r="L140" s="242"/>
      <c r="M140" s="243"/>
      <c r="N140" s="244"/>
      <c r="O140" s="244"/>
      <c r="P140" s="244"/>
      <c r="Q140" s="244"/>
      <c r="R140" s="244"/>
      <c r="S140" s="244"/>
      <c r="T140" s="245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46" t="s">
        <v>130</v>
      </c>
      <c r="AU140" s="246" t="s">
        <v>85</v>
      </c>
      <c r="AV140" s="14" t="s">
        <v>85</v>
      </c>
      <c r="AW140" s="14" t="s">
        <v>34</v>
      </c>
      <c r="AX140" s="14" t="s">
        <v>78</v>
      </c>
      <c r="AY140" s="246" t="s">
        <v>120</v>
      </c>
    </row>
    <row r="141" s="14" customFormat="1">
      <c r="A141" s="14"/>
      <c r="B141" s="236"/>
      <c r="C141" s="237"/>
      <c r="D141" s="227" t="s">
        <v>130</v>
      </c>
      <c r="E141" s="238" t="s">
        <v>1</v>
      </c>
      <c r="F141" s="239" t="s">
        <v>147</v>
      </c>
      <c r="G141" s="237"/>
      <c r="H141" s="240">
        <v>-0.91800000000000004</v>
      </c>
      <c r="I141" s="241"/>
      <c r="J141" s="237"/>
      <c r="K141" s="237"/>
      <c r="L141" s="242"/>
      <c r="M141" s="243"/>
      <c r="N141" s="244"/>
      <c r="O141" s="244"/>
      <c r="P141" s="244"/>
      <c r="Q141" s="244"/>
      <c r="R141" s="244"/>
      <c r="S141" s="244"/>
      <c r="T141" s="245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46" t="s">
        <v>130</v>
      </c>
      <c r="AU141" s="246" t="s">
        <v>85</v>
      </c>
      <c r="AV141" s="14" t="s">
        <v>85</v>
      </c>
      <c r="AW141" s="14" t="s">
        <v>34</v>
      </c>
      <c r="AX141" s="14" t="s">
        <v>78</v>
      </c>
      <c r="AY141" s="246" t="s">
        <v>120</v>
      </c>
    </row>
    <row r="142" s="14" customFormat="1">
      <c r="A142" s="14"/>
      <c r="B142" s="236"/>
      <c r="C142" s="237"/>
      <c r="D142" s="227" t="s">
        <v>130</v>
      </c>
      <c r="E142" s="238" t="s">
        <v>1</v>
      </c>
      <c r="F142" s="239" t="s">
        <v>148</v>
      </c>
      <c r="G142" s="237"/>
      <c r="H142" s="240">
        <v>-0.55400000000000005</v>
      </c>
      <c r="I142" s="241"/>
      <c r="J142" s="237"/>
      <c r="K142" s="237"/>
      <c r="L142" s="242"/>
      <c r="M142" s="243"/>
      <c r="N142" s="244"/>
      <c r="O142" s="244"/>
      <c r="P142" s="244"/>
      <c r="Q142" s="244"/>
      <c r="R142" s="244"/>
      <c r="S142" s="244"/>
      <c r="T142" s="245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46" t="s">
        <v>130</v>
      </c>
      <c r="AU142" s="246" t="s">
        <v>85</v>
      </c>
      <c r="AV142" s="14" t="s">
        <v>85</v>
      </c>
      <c r="AW142" s="14" t="s">
        <v>34</v>
      </c>
      <c r="AX142" s="14" t="s">
        <v>78</v>
      </c>
      <c r="AY142" s="246" t="s">
        <v>120</v>
      </c>
    </row>
    <row r="143" s="14" customFormat="1">
      <c r="A143" s="14"/>
      <c r="B143" s="236"/>
      <c r="C143" s="237"/>
      <c r="D143" s="227" t="s">
        <v>130</v>
      </c>
      <c r="E143" s="238" t="s">
        <v>1</v>
      </c>
      <c r="F143" s="239" t="s">
        <v>149</v>
      </c>
      <c r="G143" s="237"/>
      <c r="H143" s="240">
        <v>-0.252</v>
      </c>
      <c r="I143" s="241"/>
      <c r="J143" s="237"/>
      <c r="K143" s="237"/>
      <c r="L143" s="242"/>
      <c r="M143" s="243"/>
      <c r="N143" s="244"/>
      <c r="O143" s="244"/>
      <c r="P143" s="244"/>
      <c r="Q143" s="244"/>
      <c r="R143" s="244"/>
      <c r="S143" s="244"/>
      <c r="T143" s="24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46" t="s">
        <v>130</v>
      </c>
      <c r="AU143" s="246" t="s">
        <v>85</v>
      </c>
      <c r="AV143" s="14" t="s">
        <v>85</v>
      </c>
      <c r="AW143" s="14" t="s">
        <v>34</v>
      </c>
      <c r="AX143" s="14" t="s">
        <v>78</v>
      </c>
      <c r="AY143" s="246" t="s">
        <v>120</v>
      </c>
    </row>
    <row r="144" s="14" customFormat="1">
      <c r="A144" s="14"/>
      <c r="B144" s="236"/>
      <c r="C144" s="237"/>
      <c r="D144" s="227" t="s">
        <v>130</v>
      </c>
      <c r="E144" s="238" t="s">
        <v>1</v>
      </c>
      <c r="F144" s="239" t="s">
        <v>150</v>
      </c>
      <c r="G144" s="237"/>
      <c r="H144" s="240">
        <v>-18.199999999999999</v>
      </c>
      <c r="I144" s="241"/>
      <c r="J144" s="237"/>
      <c r="K144" s="237"/>
      <c r="L144" s="242"/>
      <c r="M144" s="243"/>
      <c r="N144" s="244"/>
      <c r="O144" s="244"/>
      <c r="P144" s="244"/>
      <c r="Q144" s="244"/>
      <c r="R144" s="244"/>
      <c r="S144" s="244"/>
      <c r="T144" s="245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46" t="s">
        <v>130</v>
      </c>
      <c r="AU144" s="246" t="s">
        <v>85</v>
      </c>
      <c r="AV144" s="14" t="s">
        <v>85</v>
      </c>
      <c r="AW144" s="14" t="s">
        <v>34</v>
      </c>
      <c r="AX144" s="14" t="s">
        <v>78</v>
      </c>
      <c r="AY144" s="246" t="s">
        <v>120</v>
      </c>
    </row>
    <row r="145" s="14" customFormat="1">
      <c r="A145" s="14"/>
      <c r="B145" s="236"/>
      <c r="C145" s="237"/>
      <c r="D145" s="227" t="s">
        <v>130</v>
      </c>
      <c r="E145" s="238" t="s">
        <v>1</v>
      </c>
      <c r="F145" s="239" t="s">
        <v>151</v>
      </c>
      <c r="G145" s="237"/>
      <c r="H145" s="240">
        <v>-1.26</v>
      </c>
      <c r="I145" s="241"/>
      <c r="J145" s="237"/>
      <c r="K145" s="237"/>
      <c r="L145" s="242"/>
      <c r="M145" s="243"/>
      <c r="N145" s="244"/>
      <c r="O145" s="244"/>
      <c r="P145" s="244"/>
      <c r="Q145" s="244"/>
      <c r="R145" s="244"/>
      <c r="S145" s="244"/>
      <c r="T145" s="245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46" t="s">
        <v>130</v>
      </c>
      <c r="AU145" s="246" t="s">
        <v>85</v>
      </c>
      <c r="AV145" s="14" t="s">
        <v>85</v>
      </c>
      <c r="AW145" s="14" t="s">
        <v>34</v>
      </c>
      <c r="AX145" s="14" t="s">
        <v>78</v>
      </c>
      <c r="AY145" s="246" t="s">
        <v>120</v>
      </c>
    </row>
    <row r="146" s="14" customFormat="1">
      <c r="A146" s="14"/>
      <c r="B146" s="236"/>
      <c r="C146" s="237"/>
      <c r="D146" s="227" t="s">
        <v>130</v>
      </c>
      <c r="E146" s="238" t="s">
        <v>1</v>
      </c>
      <c r="F146" s="239" t="s">
        <v>152</v>
      </c>
      <c r="G146" s="237"/>
      <c r="H146" s="240">
        <v>-1.8</v>
      </c>
      <c r="I146" s="241"/>
      <c r="J146" s="237"/>
      <c r="K146" s="237"/>
      <c r="L146" s="242"/>
      <c r="M146" s="243"/>
      <c r="N146" s="244"/>
      <c r="O146" s="244"/>
      <c r="P146" s="244"/>
      <c r="Q146" s="244"/>
      <c r="R146" s="244"/>
      <c r="S146" s="244"/>
      <c r="T146" s="245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46" t="s">
        <v>130</v>
      </c>
      <c r="AU146" s="246" t="s">
        <v>85</v>
      </c>
      <c r="AV146" s="14" t="s">
        <v>85</v>
      </c>
      <c r="AW146" s="14" t="s">
        <v>34</v>
      </c>
      <c r="AX146" s="14" t="s">
        <v>78</v>
      </c>
      <c r="AY146" s="246" t="s">
        <v>120</v>
      </c>
    </row>
    <row r="147" s="14" customFormat="1">
      <c r="A147" s="14"/>
      <c r="B147" s="236"/>
      <c r="C147" s="237"/>
      <c r="D147" s="227" t="s">
        <v>130</v>
      </c>
      <c r="E147" s="238" t="s">
        <v>1</v>
      </c>
      <c r="F147" s="239" t="s">
        <v>153</v>
      </c>
      <c r="G147" s="237"/>
      <c r="H147" s="240">
        <v>-4.2770000000000001</v>
      </c>
      <c r="I147" s="241"/>
      <c r="J147" s="237"/>
      <c r="K147" s="237"/>
      <c r="L147" s="242"/>
      <c r="M147" s="243"/>
      <c r="N147" s="244"/>
      <c r="O147" s="244"/>
      <c r="P147" s="244"/>
      <c r="Q147" s="244"/>
      <c r="R147" s="244"/>
      <c r="S147" s="244"/>
      <c r="T147" s="245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46" t="s">
        <v>130</v>
      </c>
      <c r="AU147" s="246" t="s">
        <v>85</v>
      </c>
      <c r="AV147" s="14" t="s">
        <v>85</v>
      </c>
      <c r="AW147" s="14" t="s">
        <v>34</v>
      </c>
      <c r="AX147" s="14" t="s">
        <v>78</v>
      </c>
      <c r="AY147" s="246" t="s">
        <v>120</v>
      </c>
    </row>
    <row r="148" s="15" customFormat="1">
      <c r="A148" s="15"/>
      <c r="B148" s="247"/>
      <c r="C148" s="248"/>
      <c r="D148" s="227" t="s">
        <v>130</v>
      </c>
      <c r="E148" s="249" t="s">
        <v>1</v>
      </c>
      <c r="F148" s="250" t="s">
        <v>141</v>
      </c>
      <c r="G148" s="248"/>
      <c r="H148" s="251">
        <v>-29.293000000000003</v>
      </c>
      <c r="I148" s="252"/>
      <c r="J148" s="248"/>
      <c r="K148" s="248"/>
      <c r="L148" s="253"/>
      <c r="M148" s="254"/>
      <c r="N148" s="255"/>
      <c r="O148" s="255"/>
      <c r="P148" s="255"/>
      <c r="Q148" s="255"/>
      <c r="R148" s="255"/>
      <c r="S148" s="255"/>
      <c r="T148" s="256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57" t="s">
        <v>130</v>
      </c>
      <c r="AU148" s="257" t="s">
        <v>85</v>
      </c>
      <c r="AV148" s="15" t="s">
        <v>142</v>
      </c>
      <c r="AW148" s="15" t="s">
        <v>34</v>
      </c>
      <c r="AX148" s="15" t="s">
        <v>78</v>
      </c>
      <c r="AY148" s="257" t="s">
        <v>120</v>
      </c>
    </row>
    <row r="149" s="13" customFormat="1">
      <c r="A149" s="13"/>
      <c r="B149" s="225"/>
      <c r="C149" s="226"/>
      <c r="D149" s="227" t="s">
        <v>130</v>
      </c>
      <c r="E149" s="228" t="s">
        <v>1</v>
      </c>
      <c r="F149" s="229" t="s">
        <v>154</v>
      </c>
      <c r="G149" s="226"/>
      <c r="H149" s="228" t="s">
        <v>1</v>
      </c>
      <c r="I149" s="230"/>
      <c r="J149" s="226"/>
      <c r="K149" s="226"/>
      <c r="L149" s="231"/>
      <c r="M149" s="232"/>
      <c r="N149" s="233"/>
      <c r="O149" s="233"/>
      <c r="P149" s="233"/>
      <c r="Q149" s="233"/>
      <c r="R149" s="233"/>
      <c r="S149" s="233"/>
      <c r="T149" s="234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35" t="s">
        <v>130</v>
      </c>
      <c r="AU149" s="235" t="s">
        <v>85</v>
      </c>
      <c r="AV149" s="13" t="s">
        <v>83</v>
      </c>
      <c r="AW149" s="13" t="s">
        <v>34</v>
      </c>
      <c r="AX149" s="13" t="s">
        <v>78</v>
      </c>
      <c r="AY149" s="235" t="s">
        <v>120</v>
      </c>
    </row>
    <row r="150" s="14" customFormat="1">
      <c r="A150" s="14"/>
      <c r="B150" s="236"/>
      <c r="C150" s="237"/>
      <c r="D150" s="227" t="s">
        <v>130</v>
      </c>
      <c r="E150" s="238" t="s">
        <v>1</v>
      </c>
      <c r="F150" s="239" t="s">
        <v>155</v>
      </c>
      <c r="G150" s="237"/>
      <c r="H150" s="240">
        <v>59.685000000000002</v>
      </c>
      <c r="I150" s="241"/>
      <c r="J150" s="237"/>
      <c r="K150" s="237"/>
      <c r="L150" s="242"/>
      <c r="M150" s="243"/>
      <c r="N150" s="244"/>
      <c r="O150" s="244"/>
      <c r="P150" s="244"/>
      <c r="Q150" s="244"/>
      <c r="R150" s="244"/>
      <c r="S150" s="244"/>
      <c r="T150" s="245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46" t="s">
        <v>130</v>
      </c>
      <c r="AU150" s="246" t="s">
        <v>85</v>
      </c>
      <c r="AV150" s="14" t="s">
        <v>85</v>
      </c>
      <c r="AW150" s="14" t="s">
        <v>34</v>
      </c>
      <c r="AX150" s="14" t="s">
        <v>78</v>
      </c>
      <c r="AY150" s="246" t="s">
        <v>120</v>
      </c>
    </row>
    <row r="151" s="14" customFormat="1">
      <c r="A151" s="14"/>
      <c r="B151" s="236"/>
      <c r="C151" s="237"/>
      <c r="D151" s="227" t="s">
        <v>130</v>
      </c>
      <c r="E151" s="238" t="s">
        <v>1</v>
      </c>
      <c r="F151" s="239" t="s">
        <v>156</v>
      </c>
      <c r="G151" s="237"/>
      <c r="H151" s="240">
        <v>50.817999999999998</v>
      </c>
      <c r="I151" s="241"/>
      <c r="J151" s="237"/>
      <c r="K151" s="237"/>
      <c r="L151" s="242"/>
      <c r="M151" s="243"/>
      <c r="N151" s="244"/>
      <c r="O151" s="244"/>
      <c r="P151" s="244"/>
      <c r="Q151" s="244"/>
      <c r="R151" s="244"/>
      <c r="S151" s="244"/>
      <c r="T151" s="245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46" t="s">
        <v>130</v>
      </c>
      <c r="AU151" s="246" t="s">
        <v>85</v>
      </c>
      <c r="AV151" s="14" t="s">
        <v>85</v>
      </c>
      <c r="AW151" s="14" t="s">
        <v>34</v>
      </c>
      <c r="AX151" s="14" t="s">
        <v>78</v>
      </c>
      <c r="AY151" s="246" t="s">
        <v>120</v>
      </c>
    </row>
    <row r="152" s="14" customFormat="1">
      <c r="A152" s="14"/>
      <c r="B152" s="236"/>
      <c r="C152" s="237"/>
      <c r="D152" s="227" t="s">
        <v>130</v>
      </c>
      <c r="E152" s="238" t="s">
        <v>1</v>
      </c>
      <c r="F152" s="239" t="s">
        <v>157</v>
      </c>
      <c r="G152" s="237"/>
      <c r="H152" s="240">
        <v>55.305999999999997</v>
      </c>
      <c r="I152" s="241"/>
      <c r="J152" s="237"/>
      <c r="K152" s="237"/>
      <c r="L152" s="242"/>
      <c r="M152" s="243"/>
      <c r="N152" s="244"/>
      <c r="O152" s="244"/>
      <c r="P152" s="244"/>
      <c r="Q152" s="244"/>
      <c r="R152" s="244"/>
      <c r="S152" s="244"/>
      <c r="T152" s="245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46" t="s">
        <v>130</v>
      </c>
      <c r="AU152" s="246" t="s">
        <v>85</v>
      </c>
      <c r="AV152" s="14" t="s">
        <v>85</v>
      </c>
      <c r="AW152" s="14" t="s">
        <v>34</v>
      </c>
      <c r="AX152" s="14" t="s">
        <v>78</v>
      </c>
      <c r="AY152" s="246" t="s">
        <v>120</v>
      </c>
    </row>
    <row r="153" s="14" customFormat="1">
      <c r="A153" s="14"/>
      <c r="B153" s="236"/>
      <c r="C153" s="237"/>
      <c r="D153" s="227" t="s">
        <v>130</v>
      </c>
      <c r="E153" s="238" t="s">
        <v>1</v>
      </c>
      <c r="F153" s="239" t="s">
        <v>158</v>
      </c>
      <c r="G153" s="237"/>
      <c r="H153" s="240">
        <v>56.576999999999998</v>
      </c>
      <c r="I153" s="241"/>
      <c r="J153" s="237"/>
      <c r="K153" s="237"/>
      <c r="L153" s="242"/>
      <c r="M153" s="243"/>
      <c r="N153" s="244"/>
      <c r="O153" s="244"/>
      <c r="P153" s="244"/>
      <c r="Q153" s="244"/>
      <c r="R153" s="244"/>
      <c r="S153" s="244"/>
      <c r="T153" s="245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46" t="s">
        <v>130</v>
      </c>
      <c r="AU153" s="246" t="s">
        <v>85</v>
      </c>
      <c r="AV153" s="14" t="s">
        <v>85</v>
      </c>
      <c r="AW153" s="14" t="s">
        <v>34</v>
      </c>
      <c r="AX153" s="14" t="s">
        <v>78</v>
      </c>
      <c r="AY153" s="246" t="s">
        <v>120</v>
      </c>
    </row>
    <row r="154" s="15" customFormat="1">
      <c r="A154" s="15"/>
      <c r="B154" s="247"/>
      <c r="C154" s="248"/>
      <c r="D154" s="227" t="s">
        <v>130</v>
      </c>
      <c r="E154" s="249" t="s">
        <v>1</v>
      </c>
      <c r="F154" s="250" t="s">
        <v>141</v>
      </c>
      <c r="G154" s="248"/>
      <c r="H154" s="251">
        <v>222.386</v>
      </c>
      <c r="I154" s="252"/>
      <c r="J154" s="248"/>
      <c r="K154" s="248"/>
      <c r="L154" s="253"/>
      <c r="M154" s="254"/>
      <c r="N154" s="255"/>
      <c r="O154" s="255"/>
      <c r="P154" s="255"/>
      <c r="Q154" s="255"/>
      <c r="R154" s="255"/>
      <c r="S154" s="255"/>
      <c r="T154" s="256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57" t="s">
        <v>130</v>
      </c>
      <c r="AU154" s="257" t="s">
        <v>85</v>
      </c>
      <c r="AV154" s="15" t="s">
        <v>142</v>
      </c>
      <c r="AW154" s="15" t="s">
        <v>34</v>
      </c>
      <c r="AX154" s="15" t="s">
        <v>78</v>
      </c>
      <c r="AY154" s="257" t="s">
        <v>120</v>
      </c>
    </row>
    <row r="155" s="13" customFormat="1">
      <c r="A155" s="13"/>
      <c r="B155" s="225"/>
      <c r="C155" s="226"/>
      <c r="D155" s="227" t="s">
        <v>130</v>
      </c>
      <c r="E155" s="228" t="s">
        <v>1</v>
      </c>
      <c r="F155" s="229" t="s">
        <v>159</v>
      </c>
      <c r="G155" s="226"/>
      <c r="H155" s="228" t="s">
        <v>1</v>
      </c>
      <c r="I155" s="230"/>
      <c r="J155" s="226"/>
      <c r="K155" s="226"/>
      <c r="L155" s="231"/>
      <c r="M155" s="232"/>
      <c r="N155" s="233"/>
      <c r="O155" s="233"/>
      <c r="P155" s="233"/>
      <c r="Q155" s="233"/>
      <c r="R155" s="233"/>
      <c r="S155" s="233"/>
      <c r="T155" s="234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35" t="s">
        <v>130</v>
      </c>
      <c r="AU155" s="235" t="s">
        <v>85</v>
      </c>
      <c r="AV155" s="13" t="s">
        <v>83</v>
      </c>
      <c r="AW155" s="13" t="s">
        <v>34</v>
      </c>
      <c r="AX155" s="13" t="s">
        <v>78</v>
      </c>
      <c r="AY155" s="235" t="s">
        <v>120</v>
      </c>
    </row>
    <row r="156" s="14" customFormat="1">
      <c r="A156" s="14"/>
      <c r="B156" s="236"/>
      <c r="C156" s="237"/>
      <c r="D156" s="227" t="s">
        <v>130</v>
      </c>
      <c r="E156" s="238" t="s">
        <v>1</v>
      </c>
      <c r="F156" s="239" t="s">
        <v>160</v>
      </c>
      <c r="G156" s="237"/>
      <c r="H156" s="240">
        <v>-10.775</v>
      </c>
      <c r="I156" s="241"/>
      <c r="J156" s="237"/>
      <c r="K156" s="237"/>
      <c r="L156" s="242"/>
      <c r="M156" s="243"/>
      <c r="N156" s="244"/>
      <c r="O156" s="244"/>
      <c r="P156" s="244"/>
      <c r="Q156" s="244"/>
      <c r="R156" s="244"/>
      <c r="S156" s="244"/>
      <c r="T156" s="245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46" t="s">
        <v>130</v>
      </c>
      <c r="AU156" s="246" t="s">
        <v>85</v>
      </c>
      <c r="AV156" s="14" t="s">
        <v>85</v>
      </c>
      <c r="AW156" s="14" t="s">
        <v>34</v>
      </c>
      <c r="AX156" s="14" t="s">
        <v>78</v>
      </c>
      <c r="AY156" s="246" t="s">
        <v>120</v>
      </c>
    </row>
    <row r="157" s="14" customFormat="1">
      <c r="A157" s="14"/>
      <c r="B157" s="236"/>
      <c r="C157" s="237"/>
      <c r="D157" s="227" t="s">
        <v>130</v>
      </c>
      <c r="E157" s="238" t="s">
        <v>1</v>
      </c>
      <c r="F157" s="239" t="s">
        <v>161</v>
      </c>
      <c r="G157" s="237"/>
      <c r="H157" s="240">
        <v>-4.665</v>
      </c>
      <c r="I157" s="241"/>
      <c r="J157" s="237"/>
      <c r="K157" s="237"/>
      <c r="L157" s="242"/>
      <c r="M157" s="243"/>
      <c r="N157" s="244"/>
      <c r="O157" s="244"/>
      <c r="P157" s="244"/>
      <c r="Q157" s="244"/>
      <c r="R157" s="244"/>
      <c r="S157" s="244"/>
      <c r="T157" s="245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46" t="s">
        <v>130</v>
      </c>
      <c r="AU157" s="246" t="s">
        <v>85</v>
      </c>
      <c r="AV157" s="14" t="s">
        <v>85</v>
      </c>
      <c r="AW157" s="14" t="s">
        <v>34</v>
      </c>
      <c r="AX157" s="14" t="s">
        <v>78</v>
      </c>
      <c r="AY157" s="246" t="s">
        <v>120</v>
      </c>
    </row>
    <row r="158" s="14" customFormat="1">
      <c r="A158" s="14"/>
      <c r="B158" s="236"/>
      <c r="C158" s="237"/>
      <c r="D158" s="227" t="s">
        <v>130</v>
      </c>
      <c r="E158" s="238" t="s">
        <v>1</v>
      </c>
      <c r="F158" s="239" t="s">
        <v>150</v>
      </c>
      <c r="G158" s="237"/>
      <c r="H158" s="240">
        <v>-18.199999999999999</v>
      </c>
      <c r="I158" s="241"/>
      <c r="J158" s="237"/>
      <c r="K158" s="237"/>
      <c r="L158" s="242"/>
      <c r="M158" s="243"/>
      <c r="N158" s="244"/>
      <c r="O158" s="244"/>
      <c r="P158" s="244"/>
      <c r="Q158" s="244"/>
      <c r="R158" s="244"/>
      <c r="S158" s="244"/>
      <c r="T158" s="245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46" t="s">
        <v>130</v>
      </c>
      <c r="AU158" s="246" t="s">
        <v>85</v>
      </c>
      <c r="AV158" s="14" t="s">
        <v>85</v>
      </c>
      <c r="AW158" s="14" t="s">
        <v>34</v>
      </c>
      <c r="AX158" s="14" t="s">
        <v>78</v>
      </c>
      <c r="AY158" s="246" t="s">
        <v>120</v>
      </c>
    </row>
    <row r="159" s="14" customFormat="1">
      <c r="A159" s="14"/>
      <c r="B159" s="236"/>
      <c r="C159" s="237"/>
      <c r="D159" s="227" t="s">
        <v>130</v>
      </c>
      <c r="E159" s="238" t="s">
        <v>1</v>
      </c>
      <c r="F159" s="239" t="s">
        <v>162</v>
      </c>
      <c r="G159" s="237"/>
      <c r="H159" s="240">
        <v>-5.508</v>
      </c>
      <c r="I159" s="241"/>
      <c r="J159" s="237"/>
      <c r="K159" s="237"/>
      <c r="L159" s="242"/>
      <c r="M159" s="243"/>
      <c r="N159" s="244"/>
      <c r="O159" s="244"/>
      <c r="P159" s="244"/>
      <c r="Q159" s="244"/>
      <c r="R159" s="244"/>
      <c r="S159" s="244"/>
      <c r="T159" s="245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46" t="s">
        <v>130</v>
      </c>
      <c r="AU159" s="246" t="s">
        <v>85</v>
      </c>
      <c r="AV159" s="14" t="s">
        <v>85</v>
      </c>
      <c r="AW159" s="14" t="s">
        <v>34</v>
      </c>
      <c r="AX159" s="14" t="s">
        <v>78</v>
      </c>
      <c r="AY159" s="246" t="s">
        <v>120</v>
      </c>
    </row>
    <row r="160" s="15" customFormat="1">
      <c r="A160" s="15"/>
      <c r="B160" s="247"/>
      <c r="C160" s="248"/>
      <c r="D160" s="227" t="s">
        <v>130</v>
      </c>
      <c r="E160" s="249" t="s">
        <v>1</v>
      </c>
      <c r="F160" s="250" t="s">
        <v>141</v>
      </c>
      <c r="G160" s="248"/>
      <c r="H160" s="251">
        <v>-39.148000000000003</v>
      </c>
      <c r="I160" s="252"/>
      <c r="J160" s="248"/>
      <c r="K160" s="248"/>
      <c r="L160" s="253"/>
      <c r="M160" s="254"/>
      <c r="N160" s="255"/>
      <c r="O160" s="255"/>
      <c r="P160" s="255"/>
      <c r="Q160" s="255"/>
      <c r="R160" s="255"/>
      <c r="S160" s="255"/>
      <c r="T160" s="256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57" t="s">
        <v>130</v>
      </c>
      <c r="AU160" s="257" t="s">
        <v>85</v>
      </c>
      <c r="AV160" s="15" t="s">
        <v>142</v>
      </c>
      <c r="AW160" s="15" t="s">
        <v>34</v>
      </c>
      <c r="AX160" s="15" t="s">
        <v>78</v>
      </c>
      <c r="AY160" s="257" t="s">
        <v>120</v>
      </c>
    </row>
    <row r="161" s="13" customFormat="1">
      <c r="A161" s="13"/>
      <c r="B161" s="225"/>
      <c r="C161" s="226"/>
      <c r="D161" s="227" t="s">
        <v>130</v>
      </c>
      <c r="E161" s="228" t="s">
        <v>1</v>
      </c>
      <c r="F161" s="229" t="s">
        <v>163</v>
      </c>
      <c r="G161" s="226"/>
      <c r="H161" s="228" t="s">
        <v>1</v>
      </c>
      <c r="I161" s="230"/>
      <c r="J161" s="226"/>
      <c r="K161" s="226"/>
      <c r="L161" s="231"/>
      <c r="M161" s="232"/>
      <c r="N161" s="233"/>
      <c r="O161" s="233"/>
      <c r="P161" s="233"/>
      <c r="Q161" s="233"/>
      <c r="R161" s="233"/>
      <c r="S161" s="233"/>
      <c r="T161" s="234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35" t="s">
        <v>130</v>
      </c>
      <c r="AU161" s="235" t="s">
        <v>85</v>
      </c>
      <c r="AV161" s="13" t="s">
        <v>83</v>
      </c>
      <c r="AW161" s="13" t="s">
        <v>34</v>
      </c>
      <c r="AX161" s="13" t="s">
        <v>78</v>
      </c>
      <c r="AY161" s="235" t="s">
        <v>120</v>
      </c>
    </row>
    <row r="162" s="14" customFormat="1">
      <c r="A162" s="14"/>
      <c r="B162" s="236"/>
      <c r="C162" s="237"/>
      <c r="D162" s="227" t="s">
        <v>130</v>
      </c>
      <c r="E162" s="238" t="s">
        <v>1</v>
      </c>
      <c r="F162" s="239" t="s">
        <v>164</v>
      </c>
      <c r="G162" s="237"/>
      <c r="H162" s="240">
        <v>63.359000000000002</v>
      </c>
      <c r="I162" s="241"/>
      <c r="J162" s="237"/>
      <c r="K162" s="237"/>
      <c r="L162" s="242"/>
      <c r="M162" s="243"/>
      <c r="N162" s="244"/>
      <c r="O162" s="244"/>
      <c r="P162" s="244"/>
      <c r="Q162" s="244"/>
      <c r="R162" s="244"/>
      <c r="S162" s="244"/>
      <c r="T162" s="24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46" t="s">
        <v>130</v>
      </c>
      <c r="AU162" s="246" t="s">
        <v>85</v>
      </c>
      <c r="AV162" s="14" t="s">
        <v>85</v>
      </c>
      <c r="AW162" s="14" t="s">
        <v>34</v>
      </c>
      <c r="AX162" s="14" t="s">
        <v>78</v>
      </c>
      <c r="AY162" s="246" t="s">
        <v>120</v>
      </c>
    </row>
    <row r="163" s="14" customFormat="1">
      <c r="A163" s="14"/>
      <c r="B163" s="236"/>
      <c r="C163" s="237"/>
      <c r="D163" s="227" t="s">
        <v>130</v>
      </c>
      <c r="E163" s="238" t="s">
        <v>1</v>
      </c>
      <c r="F163" s="239" t="s">
        <v>165</v>
      </c>
      <c r="G163" s="237"/>
      <c r="H163" s="240">
        <v>7.0609999999999999</v>
      </c>
      <c r="I163" s="241"/>
      <c r="J163" s="237"/>
      <c r="K163" s="237"/>
      <c r="L163" s="242"/>
      <c r="M163" s="243"/>
      <c r="N163" s="244"/>
      <c r="O163" s="244"/>
      <c r="P163" s="244"/>
      <c r="Q163" s="244"/>
      <c r="R163" s="244"/>
      <c r="S163" s="244"/>
      <c r="T163" s="245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46" t="s">
        <v>130</v>
      </c>
      <c r="AU163" s="246" t="s">
        <v>85</v>
      </c>
      <c r="AV163" s="14" t="s">
        <v>85</v>
      </c>
      <c r="AW163" s="14" t="s">
        <v>34</v>
      </c>
      <c r="AX163" s="14" t="s">
        <v>78</v>
      </c>
      <c r="AY163" s="246" t="s">
        <v>120</v>
      </c>
    </row>
    <row r="164" s="14" customFormat="1">
      <c r="A164" s="14"/>
      <c r="B164" s="236"/>
      <c r="C164" s="237"/>
      <c r="D164" s="227" t="s">
        <v>130</v>
      </c>
      <c r="E164" s="238" t="s">
        <v>1</v>
      </c>
      <c r="F164" s="239" t="s">
        <v>166</v>
      </c>
      <c r="G164" s="237"/>
      <c r="H164" s="240">
        <v>24.818000000000001</v>
      </c>
      <c r="I164" s="241"/>
      <c r="J164" s="237"/>
      <c r="K164" s="237"/>
      <c r="L164" s="242"/>
      <c r="M164" s="243"/>
      <c r="N164" s="244"/>
      <c r="O164" s="244"/>
      <c r="P164" s="244"/>
      <c r="Q164" s="244"/>
      <c r="R164" s="244"/>
      <c r="S164" s="244"/>
      <c r="T164" s="245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46" t="s">
        <v>130</v>
      </c>
      <c r="AU164" s="246" t="s">
        <v>85</v>
      </c>
      <c r="AV164" s="14" t="s">
        <v>85</v>
      </c>
      <c r="AW164" s="14" t="s">
        <v>34</v>
      </c>
      <c r="AX164" s="14" t="s">
        <v>78</v>
      </c>
      <c r="AY164" s="246" t="s">
        <v>120</v>
      </c>
    </row>
    <row r="165" s="14" customFormat="1">
      <c r="A165" s="14"/>
      <c r="B165" s="236"/>
      <c r="C165" s="237"/>
      <c r="D165" s="227" t="s">
        <v>130</v>
      </c>
      <c r="E165" s="238" t="s">
        <v>1</v>
      </c>
      <c r="F165" s="239" t="s">
        <v>167</v>
      </c>
      <c r="G165" s="237"/>
      <c r="H165" s="240">
        <v>7.633</v>
      </c>
      <c r="I165" s="241"/>
      <c r="J165" s="237"/>
      <c r="K165" s="237"/>
      <c r="L165" s="242"/>
      <c r="M165" s="243"/>
      <c r="N165" s="244"/>
      <c r="O165" s="244"/>
      <c r="P165" s="244"/>
      <c r="Q165" s="244"/>
      <c r="R165" s="244"/>
      <c r="S165" s="244"/>
      <c r="T165" s="245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46" t="s">
        <v>130</v>
      </c>
      <c r="AU165" s="246" t="s">
        <v>85</v>
      </c>
      <c r="AV165" s="14" t="s">
        <v>85</v>
      </c>
      <c r="AW165" s="14" t="s">
        <v>34</v>
      </c>
      <c r="AX165" s="14" t="s">
        <v>78</v>
      </c>
      <c r="AY165" s="246" t="s">
        <v>120</v>
      </c>
    </row>
    <row r="166" s="14" customFormat="1">
      <c r="A166" s="14"/>
      <c r="B166" s="236"/>
      <c r="C166" s="237"/>
      <c r="D166" s="227" t="s">
        <v>130</v>
      </c>
      <c r="E166" s="238" t="s">
        <v>1</v>
      </c>
      <c r="F166" s="239" t="s">
        <v>168</v>
      </c>
      <c r="G166" s="237"/>
      <c r="H166" s="240">
        <v>11.882</v>
      </c>
      <c r="I166" s="241"/>
      <c r="J166" s="237"/>
      <c r="K166" s="237"/>
      <c r="L166" s="242"/>
      <c r="M166" s="243"/>
      <c r="N166" s="244"/>
      <c r="O166" s="244"/>
      <c r="P166" s="244"/>
      <c r="Q166" s="244"/>
      <c r="R166" s="244"/>
      <c r="S166" s="244"/>
      <c r="T166" s="245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46" t="s">
        <v>130</v>
      </c>
      <c r="AU166" s="246" t="s">
        <v>85</v>
      </c>
      <c r="AV166" s="14" t="s">
        <v>85</v>
      </c>
      <c r="AW166" s="14" t="s">
        <v>34</v>
      </c>
      <c r="AX166" s="14" t="s">
        <v>78</v>
      </c>
      <c r="AY166" s="246" t="s">
        <v>120</v>
      </c>
    </row>
    <row r="167" s="15" customFormat="1">
      <c r="A167" s="15"/>
      <c r="B167" s="247"/>
      <c r="C167" s="248"/>
      <c r="D167" s="227" t="s">
        <v>130</v>
      </c>
      <c r="E167" s="249" t="s">
        <v>1</v>
      </c>
      <c r="F167" s="250" t="s">
        <v>141</v>
      </c>
      <c r="G167" s="248"/>
      <c r="H167" s="251">
        <v>114.753</v>
      </c>
      <c r="I167" s="252"/>
      <c r="J167" s="248"/>
      <c r="K167" s="248"/>
      <c r="L167" s="253"/>
      <c r="M167" s="254"/>
      <c r="N167" s="255"/>
      <c r="O167" s="255"/>
      <c r="P167" s="255"/>
      <c r="Q167" s="255"/>
      <c r="R167" s="255"/>
      <c r="S167" s="255"/>
      <c r="T167" s="256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57" t="s">
        <v>130</v>
      </c>
      <c r="AU167" s="257" t="s">
        <v>85</v>
      </c>
      <c r="AV167" s="15" t="s">
        <v>142</v>
      </c>
      <c r="AW167" s="15" t="s">
        <v>34</v>
      </c>
      <c r="AX167" s="15" t="s">
        <v>78</v>
      </c>
      <c r="AY167" s="257" t="s">
        <v>120</v>
      </c>
    </row>
    <row r="168" s="13" customFormat="1">
      <c r="A168" s="13"/>
      <c r="B168" s="225"/>
      <c r="C168" s="226"/>
      <c r="D168" s="227" t="s">
        <v>130</v>
      </c>
      <c r="E168" s="228" t="s">
        <v>1</v>
      </c>
      <c r="F168" s="229" t="s">
        <v>169</v>
      </c>
      <c r="G168" s="226"/>
      <c r="H168" s="228" t="s">
        <v>1</v>
      </c>
      <c r="I168" s="230"/>
      <c r="J168" s="226"/>
      <c r="K168" s="226"/>
      <c r="L168" s="231"/>
      <c r="M168" s="232"/>
      <c r="N168" s="233"/>
      <c r="O168" s="233"/>
      <c r="P168" s="233"/>
      <c r="Q168" s="233"/>
      <c r="R168" s="233"/>
      <c r="S168" s="233"/>
      <c r="T168" s="234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35" t="s">
        <v>130</v>
      </c>
      <c r="AU168" s="235" t="s">
        <v>85</v>
      </c>
      <c r="AV168" s="13" t="s">
        <v>83</v>
      </c>
      <c r="AW168" s="13" t="s">
        <v>34</v>
      </c>
      <c r="AX168" s="13" t="s">
        <v>78</v>
      </c>
      <c r="AY168" s="235" t="s">
        <v>120</v>
      </c>
    </row>
    <row r="169" s="14" customFormat="1">
      <c r="A169" s="14"/>
      <c r="B169" s="236"/>
      <c r="C169" s="237"/>
      <c r="D169" s="227" t="s">
        <v>130</v>
      </c>
      <c r="E169" s="238" t="s">
        <v>1</v>
      </c>
      <c r="F169" s="239" t="s">
        <v>170</v>
      </c>
      <c r="G169" s="237"/>
      <c r="H169" s="240">
        <v>-1.5620000000000001</v>
      </c>
      <c r="I169" s="241"/>
      <c r="J169" s="237"/>
      <c r="K169" s="237"/>
      <c r="L169" s="242"/>
      <c r="M169" s="243"/>
      <c r="N169" s="244"/>
      <c r="O169" s="244"/>
      <c r="P169" s="244"/>
      <c r="Q169" s="244"/>
      <c r="R169" s="244"/>
      <c r="S169" s="244"/>
      <c r="T169" s="245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46" t="s">
        <v>130</v>
      </c>
      <c r="AU169" s="246" t="s">
        <v>85</v>
      </c>
      <c r="AV169" s="14" t="s">
        <v>85</v>
      </c>
      <c r="AW169" s="14" t="s">
        <v>34</v>
      </c>
      <c r="AX169" s="14" t="s">
        <v>78</v>
      </c>
      <c r="AY169" s="246" t="s">
        <v>120</v>
      </c>
    </row>
    <row r="170" s="14" customFormat="1">
      <c r="A170" s="14"/>
      <c r="B170" s="236"/>
      <c r="C170" s="237"/>
      <c r="D170" s="227" t="s">
        <v>130</v>
      </c>
      <c r="E170" s="238" t="s">
        <v>1</v>
      </c>
      <c r="F170" s="239" t="s">
        <v>171</v>
      </c>
      <c r="G170" s="237"/>
      <c r="H170" s="240">
        <v>-4.4560000000000004</v>
      </c>
      <c r="I170" s="241"/>
      <c r="J170" s="237"/>
      <c r="K170" s="237"/>
      <c r="L170" s="242"/>
      <c r="M170" s="243"/>
      <c r="N170" s="244"/>
      <c r="O170" s="244"/>
      <c r="P170" s="244"/>
      <c r="Q170" s="244"/>
      <c r="R170" s="244"/>
      <c r="S170" s="244"/>
      <c r="T170" s="245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46" t="s">
        <v>130</v>
      </c>
      <c r="AU170" s="246" t="s">
        <v>85</v>
      </c>
      <c r="AV170" s="14" t="s">
        <v>85</v>
      </c>
      <c r="AW170" s="14" t="s">
        <v>34</v>
      </c>
      <c r="AX170" s="14" t="s">
        <v>78</v>
      </c>
      <c r="AY170" s="246" t="s">
        <v>120</v>
      </c>
    </row>
    <row r="171" s="14" customFormat="1">
      <c r="A171" s="14"/>
      <c r="B171" s="236"/>
      <c r="C171" s="237"/>
      <c r="D171" s="227" t="s">
        <v>130</v>
      </c>
      <c r="E171" s="238" t="s">
        <v>1</v>
      </c>
      <c r="F171" s="239" t="s">
        <v>172</v>
      </c>
      <c r="G171" s="237"/>
      <c r="H171" s="240">
        <v>-3.0030000000000001</v>
      </c>
      <c r="I171" s="241"/>
      <c r="J171" s="237"/>
      <c r="K171" s="237"/>
      <c r="L171" s="242"/>
      <c r="M171" s="243"/>
      <c r="N171" s="244"/>
      <c r="O171" s="244"/>
      <c r="P171" s="244"/>
      <c r="Q171" s="244"/>
      <c r="R171" s="244"/>
      <c r="S171" s="244"/>
      <c r="T171" s="245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46" t="s">
        <v>130</v>
      </c>
      <c r="AU171" s="246" t="s">
        <v>85</v>
      </c>
      <c r="AV171" s="14" t="s">
        <v>85</v>
      </c>
      <c r="AW171" s="14" t="s">
        <v>34</v>
      </c>
      <c r="AX171" s="14" t="s">
        <v>78</v>
      </c>
      <c r="AY171" s="246" t="s">
        <v>120</v>
      </c>
    </row>
    <row r="172" s="14" customFormat="1">
      <c r="A172" s="14"/>
      <c r="B172" s="236"/>
      <c r="C172" s="237"/>
      <c r="D172" s="227" t="s">
        <v>130</v>
      </c>
      <c r="E172" s="238" t="s">
        <v>1</v>
      </c>
      <c r="F172" s="239" t="s">
        <v>173</v>
      </c>
      <c r="G172" s="237"/>
      <c r="H172" s="240">
        <v>-2.7589999999999999</v>
      </c>
      <c r="I172" s="241"/>
      <c r="J172" s="237"/>
      <c r="K172" s="237"/>
      <c r="L172" s="242"/>
      <c r="M172" s="243"/>
      <c r="N172" s="244"/>
      <c r="O172" s="244"/>
      <c r="P172" s="244"/>
      <c r="Q172" s="244"/>
      <c r="R172" s="244"/>
      <c r="S172" s="244"/>
      <c r="T172" s="245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46" t="s">
        <v>130</v>
      </c>
      <c r="AU172" s="246" t="s">
        <v>85</v>
      </c>
      <c r="AV172" s="14" t="s">
        <v>85</v>
      </c>
      <c r="AW172" s="14" t="s">
        <v>34</v>
      </c>
      <c r="AX172" s="14" t="s">
        <v>78</v>
      </c>
      <c r="AY172" s="246" t="s">
        <v>120</v>
      </c>
    </row>
    <row r="173" s="14" customFormat="1">
      <c r="A173" s="14"/>
      <c r="B173" s="236"/>
      <c r="C173" s="237"/>
      <c r="D173" s="227" t="s">
        <v>130</v>
      </c>
      <c r="E173" s="238" t="s">
        <v>1</v>
      </c>
      <c r="F173" s="239" t="s">
        <v>174</v>
      </c>
      <c r="G173" s="237"/>
      <c r="H173" s="240">
        <v>-3.6800000000000002</v>
      </c>
      <c r="I173" s="241"/>
      <c r="J173" s="237"/>
      <c r="K173" s="237"/>
      <c r="L173" s="242"/>
      <c r="M173" s="243"/>
      <c r="N173" s="244"/>
      <c r="O173" s="244"/>
      <c r="P173" s="244"/>
      <c r="Q173" s="244"/>
      <c r="R173" s="244"/>
      <c r="S173" s="244"/>
      <c r="T173" s="245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46" t="s">
        <v>130</v>
      </c>
      <c r="AU173" s="246" t="s">
        <v>85</v>
      </c>
      <c r="AV173" s="14" t="s">
        <v>85</v>
      </c>
      <c r="AW173" s="14" t="s">
        <v>34</v>
      </c>
      <c r="AX173" s="14" t="s">
        <v>78</v>
      </c>
      <c r="AY173" s="246" t="s">
        <v>120</v>
      </c>
    </row>
    <row r="174" s="14" customFormat="1">
      <c r="A174" s="14"/>
      <c r="B174" s="236"/>
      <c r="C174" s="237"/>
      <c r="D174" s="227" t="s">
        <v>130</v>
      </c>
      <c r="E174" s="238" t="s">
        <v>1</v>
      </c>
      <c r="F174" s="239" t="s">
        <v>175</v>
      </c>
      <c r="G174" s="237"/>
      <c r="H174" s="240">
        <v>-3.379</v>
      </c>
      <c r="I174" s="241"/>
      <c r="J174" s="237"/>
      <c r="K174" s="237"/>
      <c r="L174" s="242"/>
      <c r="M174" s="243"/>
      <c r="N174" s="244"/>
      <c r="O174" s="244"/>
      <c r="P174" s="244"/>
      <c r="Q174" s="244"/>
      <c r="R174" s="244"/>
      <c r="S174" s="244"/>
      <c r="T174" s="245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46" t="s">
        <v>130</v>
      </c>
      <c r="AU174" s="246" t="s">
        <v>85</v>
      </c>
      <c r="AV174" s="14" t="s">
        <v>85</v>
      </c>
      <c r="AW174" s="14" t="s">
        <v>34</v>
      </c>
      <c r="AX174" s="14" t="s">
        <v>78</v>
      </c>
      <c r="AY174" s="246" t="s">
        <v>120</v>
      </c>
    </row>
    <row r="175" s="14" customFormat="1">
      <c r="A175" s="14"/>
      <c r="B175" s="236"/>
      <c r="C175" s="237"/>
      <c r="D175" s="227" t="s">
        <v>130</v>
      </c>
      <c r="E175" s="238" t="s">
        <v>1</v>
      </c>
      <c r="F175" s="239" t="s">
        <v>176</v>
      </c>
      <c r="G175" s="237"/>
      <c r="H175" s="240">
        <v>-2.3109999999999999</v>
      </c>
      <c r="I175" s="241"/>
      <c r="J175" s="237"/>
      <c r="K175" s="237"/>
      <c r="L175" s="242"/>
      <c r="M175" s="243"/>
      <c r="N175" s="244"/>
      <c r="O175" s="244"/>
      <c r="P175" s="244"/>
      <c r="Q175" s="244"/>
      <c r="R175" s="244"/>
      <c r="S175" s="244"/>
      <c r="T175" s="245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46" t="s">
        <v>130</v>
      </c>
      <c r="AU175" s="246" t="s">
        <v>85</v>
      </c>
      <c r="AV175" s="14" t="s">
        <v>85</v>
      </c>
      <c r="AW175" s="14" t="s">
        <v>34</v>
      </c>
      <c r="AX175" s="14" t="s">
        <v>78</v>
      </c>
      <c r="AY175" s="246" t="s">
        <v>120</v>
      </c>
    </row>
    <row r="176" s="15" customFormat="1">
      <c r="A176" s="15"/>
      <c r="B176" s="247"/>
      <c r="C176" s="248"/>
      <c r="D176" s="227" t="s">
        <v>130</v>
      </c>
      <c r="E176" s="249" t="s">
        <v>1</v>
      </c>
      <c r="F176" s="250" t="s">
        <v>141</v>
      </c>
      <c r="G176" s="248"/>
      <c r="H176" s="251">
        <v>-21.150000000000002</v>
      </c>
      <c r="I176" s="252"/>
      <c r="J176" s="248"/>
      <c r="K176" s="248"/>
      <c r="L176" s="253"/>
      <c r="M176" s="254"/>
      <c r="N176" s="255"/>
      <c r="O176" s="255"/>
      <c r="P176" s="255"/>
      <c r="Q176" s="255"/>
      <c r="R176" s="255"/>
      <c r="S176" s="255"/>
      <c r="T176" s="256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T176" s="257" t="s">
        <v>130</v>
      </c>
      <c r="AU176" s="257" t="s">
        <v>85</v>
      </c>
      <c r="AV176" s="15" t="s">
        <v>142</v>
      </c>
      <c r="AW176" s="15" t="s">
        <v>34</v>
      </c>
      <c r="AX176" s="15" t="s">
        <v>78</v>
      </c>
      <c r="AY176" s="257" t="s">
        <v>120</v>
      </c>
    </row>
    <row r="177" s="13" customFormat="1">
      <c r="A177" s="13"/>
      <c r="B177" s="225"/>
      <c r="C177" s="226"/>
      <c r="D177" s="227" t="s">
        <v>130</v>
      </c>
      <c r="E177" s="228" t="s">
        <v>1</v>
      </c>
      <c r="F177" s="229" t="s">
        <v>177</v>
      </c>
      <c r="G177" s="226"/>
      <c r="H177" s="228" t="s">
        <v>1</v>
      </c>
      <c r="I177" s="230"/>
      <c r="J177" s="226"/>
      <c r="K177" s="226"/>
      <c r="L177" s="231"/>
      <c r="M177" s="232"/>
      <c r="N177" s="233"/>
      <c r="O177" s="233"/>
      <c r="P177" s="233"/>
      <c r="Q177" s="233"/>
      <c r="R177" s="233"/>
      <c r="S177" s="233"/>
      <c r="T177" s="234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35" t="s">
        <v>130</v>
      </c>
      <c r="AU177" s="235" t="s">
        <v>85</v>
      </c>
      <c r="AV177" s="13" t="s">
        <v>83</v>
      </c>
      <c r="AW177" s="13" t="s">
        <v>34</v>
      </c>
      <c r="AX177" s="13" t="s">
        <v>78</v>
      </c>
      <c r="AY177" s="235" t="s">
        <v>120</v>
      </c>
    </row>
    <row r="178" s="14" customFormat="1">
      <c r="A178" s="14"/>
      <c r="B178" s="236"/>
      <c r="C178" s="237"/>
      <c r="D178" s="227" t="s">
        <v>130</v>
      </c>
      <c r="E178" s="238" t="s">
        <v>1</v>
      </c>
      <c r="F178" s="239" t="s">
        <v>178</v>
      </c>
      <c r="G178" s="237"/>
      <c r="H178" s="240">
        <v>69.370999999999995</v>
      </c>
      <c r="I178" s="241"/>
      <c r="J178" s="237"/>
      <c r="K178" s="237"/>
      <c r="L178" s="242"/>
      <c r="M178" s="243"/>
      <c r="N178" s="244"/>
      <c r="O178" s="244"/>
      <c r="P178" s="244"/>
      <c r="Q178" s="244"/>
      <c r="R178" s="244"/>
      <c r="S178" s="244"/>
      <c r="T178" s="245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46" t="s">
        <v>130</v>
      </c>
      <c r="AU178" s="246" t="s">
        <v>85</v>
      </c>
      <c r="AV178" s="14" t="s">
        <v>85</v>
      </c>
      <c r="AW178" s="14" t="s">
        <v>34</v>
      </c>
      <c r="AX178" s="14" t="s">
        <v>78</v>
      </c>
      <c r="AY178" s="246" t="s">
        <v>120</v>
      </c>
    </row>
    <row r="179" s="14" customFormat="1">
      <c r="A179" s="14"/>
      <c r="B179" s="236"/>
      <c r="C179" s="237"/>
      <c r="D179" s="227" t="s">
        <v>130</v>
      </c>
      <c r="E179" s="238" t="s">
        <v>1</v>
      </c>
      <c r="F179" s="239" t="s">
        <v>179</v>
      </c>
      <c r="G179" s="237"/>
      <c r="H179" s="240">
        <v>59.859999999999999</v>
      </c>
      <c r="I179" s="241"/>
      <c r="J179" s="237"/>
      <c r="K179" s="237"/>
      <c r="L179" s="242"/>
      <c r="M179" s="243"/>
      <c r="N179" s="244"/>
      <c r="O179" s="244"/>
      <c r="P179" s="244"/>
      <c r="Q179" s="244"/>
      <c r="R179" s="244"/>
      <c r="S179" s="244"/>
      <c r="T179" s="245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46" t="s">
        <v>130</v>
      </c>
      <c r="AU179" s="246" t="s">
        <v>85</v>
      </c>
      <c r="AV179" s="14" t="s">
        <v>85</v>
      </c>
      <c r="AW179" s="14" t="s">
        <v>34</v>
      </c>
      <c r="AX179" s="14" t="s">
        <v>78</v>
      </c>
      <c r="AY179" s="246" t="s">
        <v>120</v>
      </c>
    </row>
    <row r="180" s="14" customFormat="1">
      <c r="A180" s="14"/>
      <c r="B180" s="236"/>
      <c r="C180" s="237"/>
      <c r="D180" s="227" t="s">
        <v>130</v>
      </c>
      <c r="E180" s="238" t="s">
        <v>1</v>
      </c>
      <c r="F180" s="239" t="s">
        <v>180</v>
      </c>
      <c r="G180" s="237"/>
      <c r="H180" s="240">
        <v>7.0110000000000001</v>
      </c>
      <c r="I180" s="241"/>
      <c r="J180" s="237"/>
      <c r="K180" s="237"/>
      <c r="L180" s="242"/>
      <c r="M180" s="243"/>
      <c r="N180" s="244"/>
      <c r="O180" s="244"/>
      <c r="P180" s="244"/>
      <c r="Q180" s="244"/>
      <c r="R180" s="244"/>
      <c r="S180" s="244"/>
      <c r="T180" s="245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46" t="s">
        <v>130</v>
      </c>
      <c r="AU180" s="246" t="s">
        <v>85</v>
      </c>
      <c r="AV180" s="14" t="s">
        <v>85</v>
      </c>
      <c r="AW180" s="14" t="s">
        <v>34</v>
      </c>
      <c r="AX180" s="14" t="s">
        <v>78</v>
      </c>
      <c r="AY180" s="246" t="s">
        <v>120</v>
      </c>
    </row>
    <row r="181" s="14" customFormat="1">
      <c r="A181" s="14"/>
      <c r="B181" s="236"/>
      <c r="C181" s="237"/>
      <c r="D181" s="227" t="s">
        <v>130</v>
      </c>
      <c r="E181" s="238" t="s">
        <v>1</v>
      </c>
      <c r="F181" s="239" t="s">
        <v>181</v>
      </c>
      <c r="G181" s="237"/>
      <c r="H181" s="240">
        <v>42.103000000000002</v>
      </c>
      <c r="I181" s="241"/>
      <c r="J181" s="237"/>
      <c r="K181" s="237"/>
      <c r="L181" s="242"/>
      <c r="M181" s="243"/>
      <c r="N181" s="244"/>
      <c r="O181" s="244"/>
      <c r="P181" s="244"/>
      <c r="Q181" s="244"/>
      <c r="R181" s="244"/>
      <c r="S181" s="244"/>
      <c r="T181" s="245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46" t="s">
        <v>130</v>
      </c>
      <c r="AU181" s="246" t="s">
        <v>85</v>
      </c>
      <c r="AV181" s="14" t="s">
        <v>85</v>
      </c>
      <c r="AW181" s="14" t="s">
        <v>34</v>
      </c>
      <c r="AX181" s="14" t="s">
        <v>78</v>
      </c>
      <c r="AY181" s="246" t="s">
        <v>120</v>
      </c>
    </row>
    <row r="182" s="15" customFormat="1">
      <c r="A182" s="15"/>
      <c r="B182" s="247"/>
      <c r="C182" s="248"/>
      <c r="D182" s="227" t="s">
        <v>130</v>
      </c>
      <c r="E182" s="249" t="s">
        <v>1</v>
      </c>
      <c r="F182" s="250" t="s">
        <v>141</v>
      </c>
      <c r="G182" s="248"/>
      <c r="H182" s="251">
        <v>178.345</v>
      </c>
      <c r="I182" s="252"/>
      <c r="J182" s="248"/>
      <c r="K182" s="248"/>
      <c r="L182" s="253"/>
      <c r="M182" s="254"/>
      <c r="N182" s="255"/>
      <c r="O182" s="255"/>
      <c r="P182" s="255"/>
      <c r="Q182" s="255"/>
      <c r="R182" s="255"/>
      <c r="S182" s="255"/>
      <c r="T182" s="256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57" t="s">
        <v>130</v>
      </c>
      <c r="AU182" s="257" t="s">
        <v>85</v>
      </c>
      <c r="AV182" s="15" t="s">
        <v>142</v>
      </c>
      <c r="AW182" s="15" t="s">
        <v>34</v>
      </c>
      <c r="AX182" s="15" t="s">
        <v>78</v>
      </c>
      <c r="AY182" s="257" t="s">
        <v>120</v>
      </c>
    </row>
    <row r="183" s="13" customFormat="1">
      <c r="A183" s="13"/>
      <c r="B183" s="225"/>
      <c r="C183" s="226"/>
      <c r="D183" s="227" t="s">
        <v>130</v>
      </c>
      <c r="E183" s="228" t="s">
        <v>1</v>
      </c>
      <c r="F183" s="229" t="s">
        <v>182</v>
      </c>
      <c r="G183" s="226"/>
      <c r="H183" s="228" t="s">
        <v>1</v>
      </c>
      <c r="I183" s="230"/>
      <c r="J183" s="226"/>
      <c r="K183" s="226"/>
      <c r="L183" s="231"/>
      <c r="M183" s="232"/>
      <c r="N183" s="233"/>
      <c r="O183" s="233"/>
      <c r="P183" s="233"/>
      <c r="Q183" s="233"/>
      <c r="R183" s="233"/>
      <c r="S183" s="233"/>
      <c r="T183" s="234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35" t="s">
        <v>130</v>
      </c>
      <c r="AU183" s="235" t="s">
        <v>85</v>
      </c>
      <c r="AV183" s="13" t="s">
        <v>83</v>
      </c>
      <c r="AW183" s="13" t="s">
        <v>34</v>
      </c>
      <c r="AX183" s="13" t="s">
        <v>78</v>
      </c>
      <c r="AY183" s="235" t="s">
        <v>120</v>
      </c>
    </row>
    <row r="184" s="14" customFormat="1">
      <c r="A184" s="14"/>
      <c r="B184" s="236"/>
      <c r="C184" s="237"/>
      <c r="D184" s="227" t="s">
        <v>130</v>
      </c>
      <c r="E184" s="238" t="s">
        <v>1</v>
      </c>
      <c r="F184" s="239" t="s">
        <v>183</v>
      </c>
      <c r="G184" s="237"/>
      <c r="H184" s="240">
        <v>-5.117</v>
      </c>
      <c r="I184" s="241"/>
      <c r="J184" s="237"/>
      <c r="K184" s="237"/>
      <c r="L184" s="242"/>
      <c r="M184" s="243"/>
      <c r="N184" s="244"/>
      <c r="O184" s="244"/>
      <c r="P184" s="244"/>
      <c r="Q184" s="244"/>
      <c r="R184" s="244"/>
      <c r="S184" s="244"/>
      <c r="T184" s="245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46" t="s">
        <v>130</v>
      </c>
      <c r="AU184" s="246" t="s">
        <v>85</v>
      </c>
      <c r="AV184" s="14" t="s">
        <v>85</v>
      </c>
      <c r="AW184" s="14" t="s">
        <v>34</v>
      </c>
      <c r="AX184" s="14" t="s">
        <v>78</v>
      </c>
      <c r="AY184" s="246" t="s">
        <v>120</v>
      </c>
    </row>
    <row r="185" s="14" customFormat="1">
      <c r="A185" s="14"/>
      <c r="B185" s="236"/>
      <c r="C185" s="237"/>
      <c r="D185" s="227" t="s">
        <v>130</v>
      </c>
      <c r="E185" s="238" t="s">
        <v>1</v>
      </c>
      <c r="F185" s="239" t="s">
        <v>184</v>
      </c>
      <c r="G185" s="237"/>
      <c r="H185" s="240">
        <v>-0.66200000000000003</v>
      </c>
      <c r="I185" s="241"/>
      <c r="J185" s="237"/>
      <c r="K185" s="237"/>
      <c r="L185" s="242"/>
      <c r="M185" s="243"/>
      <c r="N185" s="244"/>
      <c r="O185" s="244"/>
      <c r="P185" s="244"/>
      <c r="Q185" s="244"/>
      <c r="R185" s="244"/>
      <c r="S185" s="244"/>
      <c r="T185" s="245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46" t="s">
        <v>130</v>
      </c>
      <c r="AU185" s="246" t="s">
        <v>85</v>
      </c>
      <c r="AV185" s="14" t="s">
        <v>85</v>
      </c>
      <c r="AW185" s="14" t="s">
        <v>34</v>
      </c>
      <c r="AX185" s="14" t="s">
        <v>78</v>
      </c>
      <c r="AY185" s="246" t="s">
        <v>120</v>
      </c>
    </row>
    <row r="186" s="14" customFormat="1">
      <c r="A186" s="14"/>
      <c r="B186" s="236"/>
      <c r="C186" s="237"/>
      <c r="D186" s="227" t="s">
        <v>130</v>
      </c>
      <c r="E186" s="238" t="s">
        <v>1</v>
      </c>
      <c r="F186" s="239" t="s">
        <v>185</v>
      </c>
      <c r="G186" s="237"/>
      <c r="H186" s="240">
        <v>-1.1399999999999999</v>
      </c>
      <c r="I186" s="241"/>
      <c r="J186" s="237"/>
      <c r="K186" s="237"/>
      <c r="L186" s="242"/>
      <c r="M186" s="243"/>
      <c r="N186" s="244"/>
      <c r="O186" s="244"/>
      <c r="P186" s="244"/>
      <c r="Q186" s="244"/>
      <c r="R186" s="244"/>
      <c r="S186" s="244"/>
      <c r="T186" s="245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46" t="s">
        <v>130</v>
      </c>
      <c r="AU186" s="246" t="s">
        <v>85</v>
      </c>
      <c r="AV186" s="14" t="s">
        <v>85</v>
      </c>
      <c r="AW186" s="14" t="s">
        <v>34</v>
      </c>
      <c r="AX186" s="14" t="s">
        <v>78</v>
      </c>
      <c r="AY186" s="246" t="s">
        <v>120</v>
      </c>
    </row>
    <row r="187" s="14" customFormat="1">
      <c r="A187" s="14"/>
      <c r="B187" s="236"/>
      <c r="C187" s="237"/>
      <c r="D187" s="227" t="s">
        <v>130</v>
      </c>
      <c r="E187" s="238" t="s">
        <v>1</v>
      </c>
      <c r="F187" s="239" t="s">
        <v>186</v>
      </c>
      <c r="G187" s="237"/>
      <c r="H187" s="240">
        <v>-9.5999999999999996</v>
      </c>
      <c r="I187" s="241"/>
      <c r="J187" s="237"/>
      <c r="K187" s="237"/>
      <c r="L187" s="242"/>
      <c r="M187" s="243"/>
      <c r="N187" s="244"/>
      <c r="O187" s="244"/>
      <c r="P187" s="244"/>
      <c r="Q187" s="244"/>
      <c r="R187" s="244"/>
      <c r="S187" s="244"/>
      <c r="T187" s="245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46" t="s">
        <v>130</v>
      </c>
      <c r="AU187" s="246" t="s">
        <v>85</v>
      </c>
      <c r="AV187" s="14" t="s">
        <v>85</v>
      </c>
      <c r="AW187" s="14" t="s">
        <v>34</v>
      </c>
      <c r="AX187" s="14" t="s">
        <v>78</v>
      </c>
      <c r="AY187" s="246" t="s">
        <v>120</v>
      </c>
    </row>
    <row r="188" s="14" customFormat="1">
      <c r="A188" s="14"/>
      <c r="B188" s="236"/>
      <c r="C188" s="237"/>
      <c r="D188" s="227" t="s">
        <v>130</v>
      </c>
      <c r="E188" s="238" t="s">
        <v>1</v>
      </c>
      <c r="F188" s="239" t="s">
        <v>187</v>
      </c>
      <c r="G188" s="237"/>
      <c r="H188" s="240">
        <v>-2.6000000000000001</v>
      </c>
      <c r="I188" s="241"/>
      <c r="J188" s="237"/>
      <c r="K188" s="237"/>
      <c r="L188" s="242"/>
      <c r="M188" s="243"/>
      <c r="N188" s="244"/>
      <c r="O188" s="244"/>
      <c r="P188" s="244"/>
      <c r="Q188" s="244"/>
      <c r="R188" s="244"/>
      <c r="S188" s="244"/>
      <c r="T188" s="245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46" t="s">
        <v>130</v>
      </c>
      <c r="AU188" s="246" t="s">
        <v>85</v>
      </c>
      <c r="AV188" s="14" t="s">
        <v>85</v>
      </c>
      <c r="AW188" s="14" t="s">
        <v>34</v>
      </c>
      <c r="AX188" s="14" t="s">
        <v>78</v>
      </c>
      <c r="AY188" s="246" t="s">
        <v>120</v>
      </c>
    </row>
    <row r="189" s="14" customFormat="1">
      <c r="A189" s="14"/>
      <c r="B189" s="236"/>
      <c r="C189" s="237"/>
      <c r="D189" s="227" t="s">
        <v>130</v>
      </c>
      <c r="E189" s="238" t="s">
        <v>1</v>
      </c>
      <c r="F189" s="239" t="s">
        <v>188</v>
      </c>
      <c r="G189" s="237"/>
      <c r="H189" s="240">
        <v>-2.2000000000000002</v>
      </c>
      <c r="I189" s="241"/>
      <c r="J189" s="237"/>
      <c r="K189" s="237"/>
      <c r="L189" s="242"/>
      <c r="M189" s="243"/>
      <c r="N189" s="244"/>
      <c r="O189" s="244"/>
      <c r="P189" s="244"/>
      <c r="Q189" s="244"/>
      <c r="R189" s="244"/>
      <c r="S189" s="244"/>
      <c r="T189" s="245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46" t="s">
        <v>130</v>
      </c>
      <c r="AU189" s="246" t="s">
        <v>85</v>
      </c>
      <c r="AV189" s="14" t="s">
        <v>85</v>
      </c>
      <c r="AW189" s="14" t="s">
        <v>34</v>
      </c>
      <c r="AX189" s="14" t="s">
        <v>78</v>
      </c>
      <c r="AY189" s="246" t="s">
        <v>120</v>
      </c>
    </row>
    <row r="190" s="14" customFormat="1">
      <c r="A190" s="14"/>
      <c r="B190" s="236"/>
      <c r="C190" s="237"/>
      <c r="D190" s="227" t="s">
        <v>130</v>
      </c>
      <c r="E190" s="238" t="s">
        <v>1</v>
      </c>
      <c r="F190" s="239" t="s">
        <v>189</v>
      </c>
      <c r="G190" s="237"/>
      <c r="H190" s="240">
        <v>-1.845</v>
      </c>
      <c r="I190" s="241"/>
      <c r="J190" s="237"/>
      <c r="K190" s="237"/>
      <c r="L190" s="242"/>
      <c r="M190" s="243"/>
      <c r="N190" s="244"/>
      <c r="O190" s="244"/>
      <c r="P190" s="244"/>
      <c r="Q190" s="244"/>
      <c r="R190" s="244"/>
      <c r="S190" s="244"/>
      <c r="T190" s="245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46" t="s">
        <v>130</v>
      </c>
      <c r="AU190" s="246" t="s">
        <v>85</v>
      </c>
      <c r="AV190" s="14" t="s">
        <v>85</v>
      </c>
      <c r="AW190" s="14" t="s">
        <v>34</v>
      </c>
      <c r="AX190" s="14" t="s">
        <v>78</v>
      </c>
      <c r="AY190" s="246" t="s">
        <v>120</v>
      </c>
    </row>
    <row r="191" s="15" customFormat="1">
      <c r="A191" s="15"/>
      <c r="B191" s="247"/>
      <c r="C191" s="248"/>
      <c r="D191" s="227" t="s">
        <v>130</v>
      </c>
      <c r="E191" s="249" t="s">
        <v>1</v>
      </c>
      <c r="F191" s="250" t="s">
        <v>141</v>
      </c>
      <c r="G191" s="248"/>
      <c r="H191" s="251">
        <v>-23.163999999999998</v>
      </c>
      <c r="I191" s="252"/>
      <c r="J191" s="248"/>
      <c r="K191" s="248"/>
      <c r="L191" s="253"/>
      <c r="M191" s="254"/>
      <c r="N191" s="255"/>
      <c r="O191" s="255"/>
      <c r="P191" s="255"/>
      <c r="Q191" s="255"/>
      <c r="R191" s="255"/>
      <c r="S191" s="255"/>
      <c r="T191" s="256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257" t="s">
        <v>130</v>
      </c>
      <c r="AU191" s="257" t="s">
        <v>85</v>
      </c>
      <c r="AV191" s="15" t="s">
        <v>142</v>
      </c>
      <c r="AW191" s="15" t="s">
        <v>34</v>
      </c>
      <c r="AX191" s="15" t="s">
        <v>78</v>
      </c>
      <c r="AY191" s="257" t="s">
        <v>120</v>
      </c>
    </row>
    <row r="192" s="13" customFormat="1">
      <c r="A192" s="13"/>
      <c r="B192" s="225"/>
      <c r="C192" s="226"/>
      <c r="D192" s="227" t="s">
        <v>130</v>
      </c>
      <c r="E192" s="228" t="s">
        <v>1</v>
      </c>
      <c r="F192" s="229" t="s">
        <v>190</v>
      </c>
      <c r="G192" s="226"/>
      <c r="H192" s="228" t="s">
        <v>1</v>
      </c>
      <c r="I192" s="230"/>
      <c r="J192" s="226"/>
      <c r="K192" s="226"/>
      <c r="L192" s="231"/>
      <c r="M192" s="232"/>
      <c r="N192" s="233"/>
      <c r="O192" s="233"/>
      <c r="P192" s="233"/>
      <c r="Q192" s="233"/>
      <c r="R192" s="233"/>
      <c r="S192" s="233"/>
      <c r="T192" s="234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35" t="s">
        <v>130</v>
      </c>
      <c r="AU192" s="235" t="s">
        <v>85</v>
      </c>
      <c r="AV192" s="13" t="s">
        <v>83</v>
      </c>
      <c r="AW192" s="13" t="s">
        <v>34</v>
      </c>
      <c r="AX192" s="13" t="s">
        <v>78</v>
      </c>
      <c r="AY192" s="235" t="s">
        <v>120</v>
      </c>
    </row>
    <row r="193" s="14" customFormat="1">
      <c r="A193" s="14"/>
      <c r="B193" s="236"/>
      <c r="C193" s="237"/>
      <c r="D193" s="227" t="s">
        <v>130</v>
      </c>
      <c r="E193" s="238" t="s">
        <v>1</v>
      </c>
      <c r="F193" s="239" t="s">
        <v>191</v>
      </c>
      <c r="G193" s="237"/>
      <c r="H193" s="240">
        <v>50.305</v>
      </c>
      <c r="I193" s="241"/>
      <c r="J193" s="237"/>
      <c r="K193" s="237"/>
      <c r="L193" s="242"/>
      <c r="M193" s="243"/>
      <c r="N193" s="244"/>
      <c r="O193" s="244"/>
      <c r="P193" s="244"/>
      <c r="Q193" s="244"/>
      <c r="R193" s="244"/>
      <c r="S193" s="244"/>
      <c r="T193" s="245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46" t="s">
        <v>130</v>
      </c>
      <c r="AU193" s="246" t="s">
        <v>85</v>
      </c>
      <c r="AV193" s="14" t="s">
        <v>85</v>
      </c>
      <c r="AW193" s="14" t="s">
        <v>34</v>
      </c>
      <c r="AX193" s="14" t="s">
        <v>78</v>
      </c>
      <c r="AY193" s="246" t="s">
        <v>120</v>
      </c>
    </row>
    <row r="194" s="15" customFormat="1">
      <c r="A194" s="15"/>
      <c r="B194" s="247"/>
      <c r="C194" s="248"/>
      <c r="D194" s="227" t="s">
        <v>130</v>
      </c>
      <c r="E194" s="249" t="s">
        <v>1</v>
      </c>
      <c r="F194" s="250" t="s">
        <v>141</v>
      </c>
      <c r="G194" s="248"/>
      <c r="H194" s="251">
        <v>50.305</v>
      </c>
      <c r="I194" s="252"/>
      <c r="J194" s="248"/>
      <c r="K194" s="248"/>
      <c r="L194" s="253"/>
      <c r="M194" s="254"/>
      <c r="N194" s="255"/>
      <c r="O194" s="255"/>
      <c r="P194" s="255"/>
      <c r="Q194" s="255"/>
      <c r="R194" s="255"/>
      <c r="S194" s="255"/>
      <c r="T194" s="256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57" t="s">
        <v>130</v>
      </c>
      <c r="AU194" s="257" t="s">
        <v>85</v>
      </c>
      <c r="AV194" s="15" t="s">
        <v>142</v>
      </c>
      <c r="AW194" s="15" t="s">
        <v>34</v>
      </c>
      <c r="AX194" s="15" t="s">
        <v>78</v>
      </c>
      <c r="AY194" s="257" t="s">
        <v>120</v>
      </c>
    </row>
    <row r="195" s="16" customFormat="1">
      <c r="A195" s="16"/>
      <c r="B195" s="258"/>
      <c r="C195" s="259"/>
      <c r="D195" s="227" t="s">
        <v>130</v>
      </c>
      <c r="E195" s="260" t="s">
        <v>1</v>
      </c>
      <c r="F195" s="261" t="s">
        <v>192</v>
      </c>
      <c r="G195" s="259"/>
      <c r="H195" s="262">
        <v>679.06099999999969</v>
      </c>
      <c r="I195" s="263"/>
      <c r="J195" s="259"/>
      <c r="K195" s="259"/>
      <c r="L195" s="264"/>
      <c r="M195" s="265"/>
      <c r="N195" s="266"/>
      <c r="O195" s="266"/>
      <c r="P195" s="266"/>
      <c r="Q195" s="266"/>
      <c r="R195" s="266"/>
      <c r="S195" s="266"/>
      <c r="T195" s="267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T195" s="268" t="s">
        <v>130</v>
      </c>
      <c r="AU195" s="268" t="s">
        <v>85</v>
      </c>
      <c r="AV195" s="16" t="s">
        <v>128</v>
      </c>
      <c r="AW195" s="16" t="s">
        <v>34</v>
      </c>
      <c r="AX195" s="16" t="s">
        <v>83</v>
      </c>
      <c r="AY195" s="268" t="s">
        <v>120</v>
      </c>
    </row>
    <row r="196" s="2" customFormat="1" ht="24.15" customHeight="1">
      <c r="A196" s="39"/>
      <c r="B196" s="40"/>
      <c r="C196" s="212" t="s">
        <v>142</v>
      </c>
      <c r="D196" s="212" t="s">
        <v>123</v>
      </c>
      <c r="E196" s="213" t="s">
        <v>193</v>
      </c>
      <c r="F196" s="214" t="s">
        <v>194</v>
      </c>
      <c r="G196" s="215" t="s">
        <v>135</v>
      </c>
      <c r="H196" s="216">
        <v>679.06100000000004</v>
      </c>
      <c r="I196" s="217"/>
      <c r="J196" s="218">
        <f>ROUND(I196*H196,2)</f>
        <v>0</v>
      </c>
      <c r="K196" s="214" t="s">
        <v>127</v>
      </c>
      <c r="L196" s="45"/>
      <c r="M196" s="219" t="s">
        <v>1</v>
      </c>
      <c r="N196" s="220" t="s">
        <v>43</v>
      </c>
      <c r="O196" s="92"/>
      <c r="P196" s="221">
        <f>O196*H196</f>
        <v>0</v>
      </c>
      <c r="Q196" s="221">
        <v>0.0027299999999999998</v>
      </c>
      <c r="R196" s="221">
        <f>Q196*H196</f>
        <v>1.8538365299999999</v>
      </c>
      <c r="S196" s="221">
        <v>0</v>
      </c>
      <c r="T196" s="222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23" t="s">
        <v>128</v>
      </c>
      <c r="AT196" s="223" t="s">
        <v>123</v>
      </c>
      <c r="AU196" s="223" t="s">
        <v>85</v>
      </c>
      <c r="AY196" s="18" t="s">
        <v>120</v>
      </c>
      <c r="BE196" s="224">
        <f>IF(N196="základní",J196,0)</f>
        <v>0</v>
      </c>
      <c r="BF196" s="224">
        <f>IF(N196="snížená",J196,0)</f>
        <v>0</v>
      </c>
      <c r="BG196" s="224">
        <f>IF(N196="zákl. přenesená",J196,0)</f>
        <v>0</v>
      </c>
      <c r="BH196" s="224">
        <f>IF(N196="sníž. přenesená",J196,0)</f>
        <v>0</v>
      </c>
      <c r="BI196" s="224">
        <f>IF(N196="nulová",J196,0)</f>
        <v>0</v>
      </c>
      <c r="BJ196" s="18" t="s">
        <v>83</v>
      </c>
      <c r="BK196" s="224">
        <f>ROUND(I196*H196,2)</f>
        <v>0</v>
      </c>
      <c r="BL196" s="18" t="s">
        <v>128</v>
      </c>
      <c r="BM196" s="223" t="s">
        <v>195</v>
      </c>
    </row>
    <row r="197" s="2" customFormat="1" ht="24.15" customHeight="1">
      <c r="A197" s="39"/>
      <c r="B197" s="40"/>
      <c r="C197" s="212" t="s">
        <v>128</v>
      </c>
      <c r="D197" s="212" t="s">
        <v>123</v>
      </c>
      <c r="E197" s="213" t="s">
        <v>196</v>
      </c>
      <c r="F197" s="214" t="s">
        <v>197</v>
      </c>
      <c r="G197" s="215" t="s">
        <v>135</v>
      </c>
      <c r="H197" s="216">
        <v>679.06100000000004</v>
      </c>
      <c r="I197" s="217"/>
      <c r="J197" s="218">
        <f>ROUND(I197*H197,2)</f>
        <v>0</v>
      </c>
      <c r="K197" s="214" t="s">
        <v>127</v>
      </c>
      <c r="L197" s="45"/>
      <c r="M197" s="219" t="s">
        <v>1</v>
      </c>
      <c r="N197" s="220" t="s">
        <v>43</v>
      </c>
      <c r="O197" s="92"/>
      <c r="P197" s="221">
        <f>O197*H197</f>
        <v>0</v>
      </c>
      <c r="Q197" s="221">
        <v>0.0356</v>
      </c>
      <c r="R197" s="221">
        <f>Q197*H197</f>
        <v>24.1745716</v>
      </c>
      <c r="S197" s="221">
        <v>0</v>
      </c>
      <c r="T197" s="222">
        <f>S197*H197</f>
        <v>0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23" t="s">
        <v>128</v>
      </c>
      <c r="AT197" s="223" t="s">
        <v>123</v>
      </c>
      <c r="AU197" s="223" t="s">
        <v>85</v>
      </c>
      <c r="AY197" s="18" t="s">
        <v>120</v>
      </c>
      <c r="BE197" s="224">
        <f>IF(N197="základní",J197,0)</f>
        <v>0</v>
      </c>
      <c r="BF197" s="224">
        <f>IF(N197="snížená",J197,0)</f>
        <v>0</v>
      </c>
      <c r="BG197" s="224">
        <f>IF(N197="zákl. přenesená",J197,0)</f>
        <v>0</v>
      </c>
      <c r="BH197" s="224">
        <f>IF(N197="sníž. přenesená",J197,0)</f>
        <v>0</v>
      </c>
      <c r="BI197" s="224">
        <f>IF(N197="nulová",J197,0)</f>
        <v>0</v>
      </c>
      <c r="BJ197" s="18" t="s">
        <v>83</v>
      </c>
      <c r="BK197" s="224">
        <f>ROUND(I197*H197,2)</f>
        <v>0</v>
      </c>
      <c r="BL197" s="18" t="s">
        <v>128</v>
      </c>
      <c r="BM197" s="223" t="s">
        <v>198</v>
      </c>
    </row>
    <row r="198" s="2" customFormat="1" ht="16.5" customHeight="1">
      <c r="A198" s="39"/>
      <c r="B198" s="40"/>
      <c r="C198" s="212" t="s">
        <v>199</v>
      </c>
      <c r="D198" s="212" t="s">
        <v>123</v>
      </c>
      <c r="E198" s="213" t="s">
        <v>200</v>
      </c>
      <c r="F198" s="214" t="s">
        <v>201</v>
      </c>
      <c r="G198" s="215" t="s">
        <v>135</v>
      </c>
      <c r="H198" s="216">
        <v>679.06100000000004</v>
      </c>
      <c r="I198" s="217"/>
      <c r="J198" s="218">
        <f>ROUND(I198*H198,2)</f>
        <v>0</v>
      </c>
      <c r="K198" s="214" t="s">
        <v>127</v>
      </c>
      <c r="L198" s="45"/>
      <c r="M198" s="219" t="s">
        <v>1</v>
      </c>
      <c r="N198" s="220" t="s">
        <v>43</v>
      </c>
      <c r="O198" s="92"/>
      <c r="P198" s="221">
        <f>O198*H198</f>
        <v>0</v>
      </c>
      <c r="Q198" s="221">
        <v>0</v>
      </c>
      <c r="R198" s="221">
        <f>Q198*H198</f>
        <v>0</v>
      </c>
      <c r="S198" s="221">
        <v>0</v>
      </c>
      <c r="T198" s="222">
        <f>S198*H198</f>
        <v>0</v>
      </c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R198" s="223" t="s">
        <v>128</v>
      </c>
      <c r="AT198" s="223" t="s">
        <v>123</v>
      </c>
      <c r="AU198" s="223" t="s">
        <v>85</v>
      </c>
      <c r="AY198" s="18" t="s">
        <v>120</v>
      </c>
      <c r="BE198" s="224">
        <f>IF(N198="základní",J198,0)</f>
        <v>0</v>
      </c>
      <c r="BF198" s="224">
        <f>IF(N198="snížená",J198,0)</f>
        <v>0</v>
      </c>
      <c r="BG198" s="224">
        <f>IF(N198="zákl. přenesená",J198,0)</f>
        <v>0</v>
      </c>
      <c r="BH198" s="224">
        <f>IF(N198="sníž. přenesená",J198,0)</f>
        <v>0</v>
      </c>
      <c r="BI198" s="224">
        <f>IF(N198="nulová",J198,0)</f>
        <v>0</v>
      </c>
      <c r="BJ198" s="18" t="s">
        <v>83</v>
      </c>
      <c r="BK198" s="224">
        <f>ROUND(I198*H198,2)</f>
        <v>0</v>
      </c>
      <c r="BL198" s="18" t="s">
        <v>128</v>
      </c>
      <c r="BM198" s="223" t="s">
        <v>202</v>
      </c>
    </row>
    <row r="199" s="12" customFormat="1" ht="22.8" customHeight="1">
      <c r="A199" s="12"/>
      <c r="B199" s="196"/>
      <c r="C199" s="197"/>
      <c r="D199" s="198" t="s">
        <v>77</v>
      </c>
      <c r="E199" s="210" t="s">
        <v>203</v>
      </c>
      <c r="F199" s="210" t="s">
        <v>204</v>
      </c>
      <c r="G199" s="197"/>
      <c r="H199" s="197"/>
      <c r="I199" s="200"/>
      <c r="J199" s="211">
        <f>BK199</f>
        <v>0</v>
      </c>
      <c r="K199" s="197"/>
      <c r="L199" s="202"/>
      <c r="M199" s="203"/>
      <c r="N199" s="204"/>
      <c r="O199" s="204"/>
      <c r="P199" s="205">
        <f>SUM(P200:P205)</f>
        <v>0</v>
      </c>
      <c r="Q199" s="204"/>
      <c r="R199" s="205">
        <f>SUM(R200:R205)</f>
        <v>0</v>
      </c>
      <c r="S199" s="204"/>
      <c r="T199" s="206">
        <f>SUM(T200:T205)</f>
        <v>23.767135000000003</v>
      </c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R199" s="207" t="s">
        <v>83</v>
      </c>
      <c r="AT199" s="208" t="s">
        <v>77</v>
      </c>
      <c r="AU199" s="208" t="s">
        <v>83</v>
      </c>
      <c r="AY199" s="207" t="s">
        <v>120</v>
      </c>
      <c r="BK199" s="209">
        <f>SUM(BK200:BK205)</f>
        <v>0</v>
      </c>
    </row>
    <row r="200" s="2" customFormat="1" ht="33" customHeight="1">
      <c r="A200" s="39"/>
      <c r="B200" s="40"/>
      <c r="C200" s="212" t="s">
        <v>121</v>
      </c>
      <c r="D200" s="212" t="s">
        <v>123</v>
      </c>
      <c r="E200" s="213" t="s">
        <v>205</v>
      </c>
      <c r="F200" s="214" t="s">
        <v>206</v>
      </c>
      <c r="G200" s="215" t="s">
        <v>135</v>
      </c>
      <c r="H200" s="216">
        <v>800</v>
      </c>
      <c r="I200" s="217"/>
      <c r="J200" s="218">
        <f>ROUND(I200*H200,2)</f>
        <v>0</v>
      </c>
      <c r="K200" s="214" t="s">
        <v>127</v>
      </c>
      <c r="L200" s="45"/>
      <c r="M200" s="219" t="s">
        <v>1</v>
      </c>
      <c r="N200" s="220" t="s">
        <v>43</v>
      </c>
      <c r="O200" s="92"/>
      <c r="P200" s="221">
        <f>O200*H200</f>
        <v>0</v>
      </c>
      <c r="Q200" s="221">
        <v>0</v>
      </c>
      <c r="R200" s="221">
        <f>Q200*H200</f>
        <v>0</v>
      </c>
      <c r="S200" s="221">
        <v>0</v>
      </c>
      <c r="T200" s="222">
        <f>S200*H200</f>
        <v>0</v>
      </c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R200" s="223" t="s">
        <v>128</v>
      </c>
      <c r="AT200" s="223" t="s">
        <v>123</v>
      </c>
      <c r="AU200" s="223" t="s">
        <v>85</v>
      </c>
      <c r="AY200" s="18" t="s">
        <v>120</v>
      </c>
      <c r="BE200" s="224">
        <f>IF(N200="základní",J200,0)</f>
        <v>0</v>
      </c>
      <c r="BF200" s="224">
        <f>IF(N200="snížená",J200,0)</f>
        <v>0</v>
      </c>
      <c r="BG200" s="224">
        <f>IF(N200="zákl. přenesená",J200,0)</f>
        <v>0</v>
      </c>
      <c r="BH200" s="224">
        <f>IF(N200="sníž. přenesená",J200,0)</f>
        <v>0</v>
      </c>
      <c r="BI200" s="224">
        <f>IF(N200="nulová",J200,0)</f>
        <v>0</v>
      </c>
      <c r="BJ200" s="18" t="s">
        <v>83</v>
      </c>
      <c r="BK200" s="224">
        <f>ROUND(I200*H200,2)</f>
        <v>0</v>
      </c>
      <c r="BL200" s="18" t="s">
        <v>128</v>
      </c>
      <c r="BM200" s="223" t="s">
        <v>207</v>
      </c>
    </row>
    <row r="201" s="2" customFormat="1" ht="33" customHeight="1">
      <c r="A201" s="39"/>
      <c r="B201" s="40"/>
      <c r="C201" s="212" t="s">
        <v>208</v>
      </c>
      <c r="D201" s="212" t="s">
        <v>123</v>
      </c>
      <c r="E201" s="213" t="s">
        <v>209</v>
      </c>
      <c r="F201" s="214" t="s">
        <v>210</v>
      </c>
      <c r="G201" s="215" t="s">
        <v>135</v>
      </c>
      <c r="H201" s="216">
        <v>24000</v>
      </c>
      <c r="I201" s="217"/>
      <c r="J201" s="218">
        <f>ROUND(I201*H201,2)</f>
        <v>0</v>
      </c>
      <c r="K201" s="214" t="s">
        <v>127</v>
      </c>
      <c r="L201" s="45"/>
      <c r="M201" s="219" t="s">
        <v>1</v>
      </c>
      <c r="N201" s="220" t="s">
        <v>43</v>
      </c>
      <c r="O201" s="92"/>
      <c r="P201" s="221">
        <f>O201*H201</f>
        <v>0</v>
      </c>
      <c r="Q201" s="221">
        <v>0</v>
      </c>
      <c r="R201" s="221">
        <f>Q201*H201</f>
        <v>0</v>
      </c>
      <c r="S201" s="221">
        <v>0</v>
      </c>
      <c r="T201" s="222">
        <f>S201*H201</f>
        <v>0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223" t="s">
        <v>128</v>
      </c>
      <c r="AT201" s="223" t="s">
        <v>123</v>
      </c>
      <c r="AU201" s="223" t="s">
        <v>85</v>
      </c>
      <c r="AY201" s="18" t="s">
        <v>120</v>
      </c>
      <c r="BE201" s="224">
        <f>IF(N201="základní",J201,0)</f>
        <v>0</v>
      </c>
      <c r="BF201" s="224">
        <f>IF(N201="snížená",J201,0)</f>
        <v>0</v>
      </c>
      <c r="BG201" s="224">
        <f>IF(N201="zákl. přenesená",J201,0)</f>
        <v>0</v>
      </c>
      <c r="BH201" s="224">
        <f>IF(N201="sníž. přenesená",J201,0)</f>
        <v>0</v>
      </c>
      <c r="BI201" s="224">
        <f>IF(N201="nulová",J201,0)</f>
        <v>0</v>
      </c>
      <c r="BJ201" s="18" t="s">
        <v>83</v>
      </c>
      <c r="BK201" s="224">
        <f>ROUND(I201*H201,2)</f>
        <v>0</v>
      </c>
      <c r="BL201" s="18" t="s">
        <v>128</v>
      </c>
      <c r="BM201" s="223" t="s">
        <v>211</v>
      </c>
    </row>
    <row r="202" s="2" customFormat="1" ht="33" customHeight="1">
      <c r="A202" s="39"/>
      <c r="B202" s="40"/>
      <c r="C202" s="212" t="s">
        <v>212</v>
      </c>
      <c r="D202" s="212" t="s">
        <v>123</v>
      </c>
      <c r="E202" s="213" t="s">
        <v>213</v>
      </c>
      <c r="F202" s="214" t="s">
        <v>214</v>
      </c>
      <c r="G202" s="215" t="s">
        <v>135</v>
      </c>
      <c r="H202" s="216">
        <v>800</v>
      </c>
      <c r="I202" s="217"/>
      <c r="J202" s="218">
        <f>ROUND(I202*H202,2)</f>
        <v>0</v>
      </c>
      <c r="K202" s="214" t="s">
        <v>127</v>
      </c>
      <c r="L202" s="45"/>
      <c r="M202" s="219" t="s">
        <v>1</v>
      </c>
      <c r="N202" s="220" t="s">
        <v>43</v>
      </c>
      <c r="O202" s="92"/>
      <c r="P202" s="221">
        <f>O202*H202</f>
        <v>0</v>
      </c>
      <c r="Q202" s="221">
        <v>0</v>
      </c>
      <c r="R202" s="221">
        <f>Q202*H202</f>
        <v>0</v>
      </c>
      <c r="S202" s="221">
        <v>0</v>
      </c>
      <c r="T202" s="222">
        <f>S202*H202</f>
        <v>0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23" t="s">
        <v>128</v>
      </c>
      <c r="AT202" s="223" t="s">
        <v>123</v>
      </c>
      <c r="AU202" s="223" t="s">
        <v>85</v>
      </c>
      <c r="AY202" s="18" t="s">
        <v>120</v>
      </c>
      <c r="BE202" s="224">
        <f>IF(N202="základní",J202,0)</f>
        <v>0</v>
      </c>
      <c r="BF202" s="224">
        <f>IF(N202="snížená",J202,0)</f>
        <v>0</v>
      </c>
      <c r="BG202" s="224">
        <f>IF(N202="zákl. přenesená",J202,0)</f>
        <v>0</v>
      </c>
      <c r="BH202" s="224">
        <f>IF(N202="sníž. přenesená",J202,0)</f>
        <v>0</v>
      </c>
      <c r="BI202" s="224">
        <f>IF(N202="nulová",J202,0)</f>
        <v>0</v>
      </c>
      <c r="BJ202" s="18" t="s">
        <v>83</v>
      </c>
      <c r="BK202" s="224">
        <f>ROUND(I202*H202,2)</f>
        <v>0</v>
      </c>
      <c r="BL202" s="18" t="s">
        <v>128</v>
      </c>
      <c r="BM202" s="223" t="s">
        <v>215</v>
      </c>
    </row>
    <row r="203" s="2" customFormat="1" ht="16.5" customHeight="1">
      <c r="A203" s="39"/>
      <c r="B203" s="40"/>
      <c r="C203" s="212" t="s">
        <v>203</v>
      </c>
      <c r="D203" s="212" t="s">
        <v>123</v>
      </c>
      <c r="E203" s="213" t="s">
        <v>216</v>
      </c>
      <c r="F203" s="214" t="s">
        <v>217</v>
      </c>
      <c r="G203" s="215" t="s">
        <v>135</v>
      </c>
      <c r="H203" s="216">
        <v>800</v>
      </c>
      <c r="I203" s="217"/>
      <c r="J203" s="218">
        <f>ROUND(I203*H203,2)</f>
        <v>0</v>
      </c>
      <c r="K203" s="214" t="s">
        <v>127</v>
      </c>
      <c r="L203" s="45"/>
      <c r="M203" s="219" t="s">
        <v>1</v>
      </c>
      <c r="N203" s="220" t="s">
        <v>43</v>
      </c>
      <c r="O203" s="92"/>
      <c r="P203" s="221">
        <f>O203*H203</f>
        <v>0</v>
      </c>
      <c r="Q203" s="221">
        <v>0</v>
      </c>
      <c r="R203" s="221">
        <f>Q203*H203</f>
        <v>0</v>
      </c>
      <c r="S203" s="221">
        <v>0</v>
      </c>
      <c r="T203" s="222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23" t="s">
        <v>128</v>
      </c>
      <c r="AT203" s="223" t="s">
        <v>123</v>
      </c>
      <c r="AU203" s="223" t="s">
        <v>85</v>
      </c>
      <c r="AY203" s="18" t="s">
        <v>120</v>
      </c>
      <c r="BE203" s="224">
        <f>IF(N203="základní",J203,0)</f>
        <v>0</v>
      </c>
      <c r="BF203" s="224">
        <f>IF(N203="snížená",J203,0)</f>
        <v>0</v>
      </c>
      <c r="BG203" s="224">
        <f>IF(N203="zákl. přenesená",J203,0)</f>
        <v>0</v>
      </c>
      <c r="BH203" s="224">
        <f>IF(N203="sníž. přenesená",J203,0)</f>
        <v>0</v>
      </c>
      <c r="BI203" s="224">
        <f>IF(N203="nulová",J203,0)</f>
        <v>0</v>
      </c>
      <c r="BJ203" s="18" t="s">
        <v>83</v>
      </c>
      <c r="BK203" s="224">
        <f>ROUND(I203*H203,2)</f>
        <v>0</v>
      </c>
      <c r="BL203" s="18" t="s">
        <v>128</v>
      </c>
      <c r="BM203" s="223" t="s">
        <v>218</v>
      </c>
    </row>
    <row r="204" s="2" customFormat="1" ht="21.75" customHeight="1">
      <c r="A204" s="39"/>
      <c r="B204" s="40"/>
      <c r="C204" s="212" t="s">
        <v>219</v>
      </c>
      <c r="D204" s="212" t="s">
        <v>123</v>
      </c>
      <c r="E204" s="213" t="s">
        <v>220</v>
      </c>
      <c r="F204" s="214" t="s">
        <v>221</v>
      </c>
      <c r="G204" s="215" t="s">
        <v>135</v>
      </c>
      <c r="H204" s="216">
        <v>24000</v>
      </c>
      <c r="I204" s="217"/>
      <c r="J204" s="218">
        <f>ROUND(I204*H204,2)</f>
        <v>0</v>
      </c>
      <c r="K204" s="214" t="s">
        <v>127</v>
      </c>
      <c r="L204" s="45"/>
      <c r="M204" s="219" t="s">
        <v>1</v>
      </c>
      <c r="N204" s="220" t="s">
        <v>43</v>
      </c>
      <c r="O204" s="92"/>
      <c r="P204" s="221">
        <f>O204*H204</f>
        <v>0</v>
      </c>
      <c r="Q204" s="221">
        <v>0</v>
      </c>
      <c r="R204" s="221">
        <f>Q204*H204</f>
        <v>0</v>
      </c>
      <c r="S204" s="221">
        <v>0</v>
      </c>
      <c r="T204" s="222">
        <f>S204*H204</f>
        <v>0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23" t="s">
        <v>128</v>
      </c>
      <c r="AT204" s="223" t="s">
        <v>123</v>
      </c>
      <c r="AU204" s="223" t="s">
        <v>85</v>
      </c>
      <c r="AY204" s="18" t="s">
        <v>120</v>
      </c>
      <c r="BE204" s="224">
        <f>IF(N204="základní",J204,0)</f>
        <v>0</v>
      </c>
      <c r="BF204" s="224">
        <f>IF(N204="snížená",J204,0)</f>
        <v>0</v>
      </c>
      <c r="BG204" s="224">
        <f>IF(N204="zákl. přenesená",J204,0)</f>
        <v>0</v>
      </c>
      <c r="BH204" s="224">
        <f>IF(N204="sníž. přenesená",J204,0)</f>
        <v>0</v>
      </c>
      <c r="BI204" s="224">
        <f>IF(N204="nulová",J204,0)</f>
        <v>0</v>
      </c>
      <c r="BJ204" s="18" t="s">
        <v>83</v>
      </c>
      <c r="BK204" s="224">
        <f>ROUND(I204*H204,2)</f>
        <v>0</v>
      </c>
      <c r="BL204" s="18" t="s">
        <v>128</v>
      </c>
      <c r="BM204" s="223" t="s">
        <v>222</v>
      </c>
    </row>
    <row r="205" s="2" customFormat="1" ht="37.8" customHeight="1">
      <c r="A205" s="39"/>
      <c r="B205" s="40"/>
      <c r="C205" s="212" t="s">
        <v>223</v>
      </c>
      <c r="D205" s="212" t="s">
        <v>123</v>
      </c>
      <c r="E205" s="213" t="s">
        <v>224</v>
      </c>
      <c r="F205" s="214" t="s">
        <v>225</v>
      </c>
      <c r="G205" s="215" t="s">
        <v>135</v>
      </c>
      <c r="H205" s="216">
        <v>679.06100000000004</v>
      </c>
      <c r="I205" s="217"/>
      <c r="J205" s="218">
        <f>ROUND(I205*H205,2)</f>
        <v>0</v>
      </c>
      <c r="K205" s="214" t="s">
        <v>127</v>
      </c>
      <c r="L205" s="45"/>
      <c r="M205" s="219" t="s">
        <v>1</v>
      </c>
      <c r="N205" s="220" t="s">
        <v>43</v>
      </c>
      <c r="O205" s="92"/>
      <c r="P205" s="221">
        <f>O205*H205</f>
        <v>0</v>
      </c>
      <c r="Q205" s="221">
        <v>0</v>
      </c>
      <c r="R205" s="221">
        <f>Q205*H205</f>
        <v>0</v>
      </c>
      <c r="S205" s="221">
        <v>0.035000000000000003</v>
      </c>
      <c r="T205" s="222">
        <f>S205*H205</f>
        <v>23.767135000000003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23" t="s">
        <v>128</v>
      </c>
      <c r="AT205" s="223" t="s">
        <v>123</v>
      </c>
      <c r="AU205" s="223" t="s">
        <v>85</v>
      </c>
      <c r="AY205" s="18" t="s">
        <v>120</v>
      </c>
      <c r="BE205" s="224">
        <f>IF(N205="základní",J205,0)</f>
        <v>0</v>
      </c>
      <c r="BF205" s="224">
        <f>IF(N205="snížená",J205,0)</f>
        <v>0</v>
      </c>
      <c r="BG205" s="224">
        <f>IF(N205="zákl. přenesená",J205,0)</f>
        <v>0</v>
      </c>
      <c r="BH205" s="224">
        <f>IF(N205="sníž. přenesená",J205,0)</f>
        <v>0</v>
      </c>
      <c r="BI205" s="224">
        <f>IF(N205="nulová",J205,0)</f>
        <v>0</v>
      </c>
      <c r="BJ205" s="18" t="s">
        <v>83</v>
      </c>
      <c r="BK205" s="224">
        <f>ROUND(I205*H205,2)</f>
        <v>0</v>
      </c>
      <c r="BL205" s="18" t="s">
        <v>128</v>
      </c>
      <c r="BM205" s="223" t="s">
        <v>226</v>
      </c>
    </row>
    <row r="206" s="12" customFormat="1" ht="22.8" customHeight="1">
      <c r="A206" s="12"/>
      <c r="B206" s="196"/>
      <c r="C206" s="197"/>
      <c r="D206" s="198" t="s">
        <v>77</v>
      </c>
      <c r="E206" s="210" t="s">
        <v>227</v>
      </c>
      <c r="F206" s="210" t="s">
        <v>228</v>
      </c>
      <c r="G206" s="197"/>
      <c r="H206" s="197"/>
      <c r="I206" s="200"/>
      <c r="J206" s="211">
        <f>BK206</f>
        <v>0</v>
      </c>
      <c r="K206" s="197"/>
      <c r="L206" s="202"/>
      <c r="M206" s="203"/>
      <c r="N206" s="204"/>
      <c r="O206" s="204"/>
      <c r="P206" s="205">
        <f>SUM(P207:P211)</f>
        <v>0</v>
      </c>
      <c r="Q206" s="204"/>
      <c r="R206" s="205">
        <f>SUM(R207:R211)</f>
        <v>0</v>
      </c>
      <c r="S206" s="204"/>
      <c r="T206" s="206">
        <f>SUM(T207:T211)</f>
        <v>0</v>
      </c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R206" s="207" t="s">
        <v>83</v>
      </c>
      <c r="AT206" s="208" t="s">
        <v>77</v>
      </c>
      <c r="AU206" s="208" t="s">
        <v>83</v>
      </c>
      <c r="AY206" s="207" t="s">
        <v>120</v>
      </c>
      <c r="BK206" s="209">
        <f>SUM(BK207:BK211)</f>
        <v>0</v>
      </c>
    </row>
    <row r="207" s="2" customFormat="1" ht="33" customHeight="1">
      <c r="A207" s="39"/>
      <c r="B207" s="40"/>
      <c r="C207" s="212" t="s">
        <v>229</v>
      </c>
      <c r="D207" s="212" t="s">
        <v>123</v>
      </c>
      <c r="E207" s="213" t="s">
        <v>230</v>
      </c>
      <c r="F207" s="214" t="s">
        <v>231</v>
      </c>
      <c r="G207" s="215" t="s">
        <v>232</v>
      </c>
      <c r="H207" s="216">
        <v>23.984999999999999</v>
      </c>
      <c r="I207" s="217"/>
      <c r="J207" s="218">
        <f>ROUND(I207*H207,2)</f>
        <v>0</v>
      </c>
      <c r="K207" s="214" t="s">
        <v>127</v>
      </c>
      <c r="L207" s="45"/>
      <c r="M207" s="219" t="s">
        <v>1</v>
      </c>
      <c r="N207" s="220" t="s">
        <v>43</v>
      </c>
      <c r="O207" s="92"/>
      <c r="P207" s="221">
        <f>O207*H207</f>
        <v>0</v>
      </c>
      <c r="Q207" s="221">
        <v>0</v>
      </c>
      <c r="R207" s="221">
        <f>Q207*H207</f>
        <v>0</v>
      </c>
      <c r="S207" s="221">
        <v>0</v>
      </c>
      <c r="T207" s="222">
        <f>S207*H207</f>
        <v>0</v>
      </c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R207" s="223" t="s">
        <v>128</v>
      </c>
      <c r="AT207" s="223" t="s">
        <v>123</v>
      </c>
      <c r="AU207" s="223" t="s">
        <v>85</v>
      </c>
      <c r="AY207" s="18" t="s">
        <v>120</v>
      </c>
      <c r="BE207" s="224">
        <f>IF(N207="základní",J207,0)</f>
        <v>0</v>
      </c>
      <c r="BF207" s="224">
        <f>IF(N207="snížená",J207,0)</f>
        <v>0</v>
      </c>
      <c r="BG207" s="224">
        <f>IF(N207="zákl. přenesená",J207,0)</f>
        <v>0</v>
      </c>
      <c r="BH207" s="224">
        <f>IF(N207="sníž. přenesená",J207,0)</f>
        <v>0</v>
      </c>
      <c r="BI207" s="224">
        <f>IF(N207="nulová",J207,0)</f>
        <v>0</v>
      </c>
      <c r="BJ207" s="18" t="s">
        <v>83</v>
      </c>
      <c r="BK207" s="224">
        <f>ROUND(I207*H207,2)</f>
        <v>0</v>
      </c>
      <c r="BL207" s="18" t="s">
        <v>128</v>
      </c>
      <c r="BM207" s="223" t="s">
        <v>233</v>
      </c>
    </row>
    <row r="208" s="2" customFormat="1" ht="24.15" customHeight="1">
      <c r="A208" s="39"/>
      <c r="B208" s="40"/>
      <c r="C208" s="212" t="s">
        <v>234</v>
      </c>
      <c r="D208" s="212" t="s">
        <v>123</v>
      </c>
      <c r="E208" s="213" t="s">
        <v>235</v>
      </c>
      <c r="F208" s="214" t="s">
        <v>236</v>
      </c>
      <c r="G208" s="215" t="s">
        <v>232</v>
      </c>
      <c r="H208" s="216">
        <v>23.984999999999999</v>
      </c>
      <c r="I208" s="217"/>
      <c r="J208" s="218">
        <f>ROUND(I208*H208,2)</f>
        <v>0</v>
      </c>
      <c r="K208" s="214" t="s">
        <v>127</v>
      </c>
      <c r="L208" s="45"/>
      <c r="M208" s="219" t="s">
        <v>1</v>
      </c>
      <c r="N208" s="220" t="s">
        <v>43</v>
      </c>
      <c r="O208" s="92"/>
      <c r="P208" s="221">
        <f>O208*H208</f>
        <v>0</v>
      </c>
      <c r="Q208" s="221">
        <v>0</v>
      </c>
      <c r="R208" s="221">
        <f>Q208*H208</f>
        <v>0</v>
      </c>
      <c r="S208" s="221">
        <v>0</v>
      </c>
      <c r="T208" s="222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23" t="s">
        <v>128</v>
      </c>
      <c r="AT208" s="223" t="s">
        <v>123</v>
      </c>
      <c r="AU208" s="223" t="s">
        <v>85</v>
      </c>
      <c r="AY208" s="18" t="s">
        <v>120</v>
      </c>
      <c r="BE208" s="224">
        <f>IF(N208="základní",J208,0)</f>
        <v>0</v>
      </c>
      <c r="BF208" s="224">
        <f>IF(N208="snížená",J208,0)</f>
        <v>0</v>
      </c>
      <c r="BG208" s="224">
        <f>IF(N208="zákl. přenesená",J208,0)</f>
        <v>0</v>
      </c>
      <c r="BH208" s="224">
        <f>IF(N208="sníž. přenesená",J208,0)</f>
        <v>0</v>
      </c>
      <c r="BI208" s="224">
        <f>IF(N208="nulová",J208,0)</f>
        <v>0</v>
      </c>
      <c r="BJ208" s="18" t="s">
        <v>83</v>
      </c>
      <c r="BK208" s="224">
        <f>ROUND(I208*H208,2)</f>
        <v>0</v>
      </c>
      <c r="BL208" s="18" t="s">
        <v>128</v>
      </c>
      <c r="BM208" s="223" t="s">
        <v>237</v>
      </c>
    </row>
    <row r="209" s="2" customFormat="1" ht="24.15" customHeight="1">
      <c r="A209" s="39"/>
      <c r="B209" s="40"/>
      <c r="C209" s="212" t="s">
        <v>238</v>
      </c>
      <c r="D209" s="212" t="s">
        <v>123</v>
      </c>
      <c r="E209" s="213" t="s">
        <v>239</v>
      </c>
      <c r="F209" s="214" t="s">
        <v>240</v>
      </c>
      <c r="G209" s="215" t="s">
        <v>232</v>
      </c>
      <c r="H209" s="216">
        <v>335.79000000000002</v>
      </c>
      <c r="I209" s="217"/>
      <c r="J209" s="218">
        <f>ROUND(I209*H209,2)</f>
        <v>0</v>
      </c>
      <c r="K209" s="214" t="s">
        <v>127</v>
      </c>
      <c r="L209" s="45"/>
      <c r="M209" s="219" t="s">
        <v>1</v>
      </c>
      <c r="N209" s="220" t="s">
        <v>43</v>
      </c>
      <c r="O209" s="92"/>
      <c r="P209" s="221">
        <f>O209*H209</f>
        <v>0</v>
      </c>
      <c r="Q209" s="221">
        <v>0</v>
      </c>
      <c r="R209" s="221">
        <f>Q209*H209</f>
        <v>0</v>
      </c>
      <c r="S209" s="221">
        <v>0</v>
      </c>
      <c r="T209" s="222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23" t="s">
        <v>128</v>
      </c>
      <c r="AT209" s="223" t="s">
        <v>123</v>
      </c>
      <c r="AU209" s="223" t="s">
        <v>85</v>
      </c>
      <c r="AY209" s="18" t="s">
        <v>120</v>
      </c>
      <c r="BE209" s="224">
        <f>IF(N209="základní",J209,0)</f>
        <v>0</v>
      </c>
      <c r="BF209" s="224">
        <f>IF(N209="snížená",J209,0)</f>
        <v>0</v>
      </c>
      <c r="BG209" s="224">
        <f>IF(N209="zákl. přenesená",J209,0)</f>
        <v>0</v>
      </c>
      <c r="BH209" s="224">
        <f>IF(N209="sníž. přenesená",J209,0)</f>
        <v>0</v>
      </c>
      <c r="BI209" s="224">
        <f>IF(N209="nulová",J209,0)</f>
        <v>0</v>
      </c>
      <c r="BJ209" s="18" t="s">
        <v>83</v>
      </c>
      <c r="BK209" s="224">
        <f>ROUND(I209*H209,2)</f>
        <v>0</v>
      </c>
      <c r="BL209" s="18" t="s">
        <v>128</v>
      </c>
      <c r="BM209" s="223" t="s">
        <v>241</v>
      </c>
    </row>
    <row r="210" s="14" customFormat="1">
      <c r="A210" s="14"/>
      <c r="B210" s="236"/>
      <c r="C210" s="237"/>
      <c r="D210" s="227" t="s">
        <v>130</v>
      </c>
      <c r="E210" s="237"/>
      <c r="F210" s="239" t="s">
        <v>242</v>
      </c>
      <c r="G210" s="237"/>
      <c r="H210" s="240">
        <v>335.79000000000002</v>
      </c>
      <c r="I210" s="241"/>
      <c r="J210" s="237"/>
      <c r="K210" s="237"/>
      <c r="L210" s="242"/>
      <c r="M210" s="243"/>
      <c r="N210" s="244"/>
      <c r="O210" s="244"/>
      <c r="P210" s="244"/>
      <c r="Q210" s="244"/>
      <c r="R210" s="244"/>
      <c r="S210" s="244"/>
      <c r="T210" s="245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46" t="s">
        <v>130</v>
      </c>
      <c r="AU210" s="246" t="s">
        <v>85</v>
      </c>
      <c r="AV210" s="14" t="s">
        <v>85</v>
      </c>
      <c r="AW210" s="14" t="s">
        <v>4</v>
      </c>
      <c r="AX210" s="14" t="s">
        <v>83</v>
      </c>
      <c r="AY210" s="246" t="s">
        <v>120</v>
      </c>
    </row>
    <row r="211" s="2" customFormat="1" ht="33" customHeight="1">
      <c r="A211" s="39"/>
      <c r="B211" s="40"/>
      <c r="C211" s="212" t="s">
        <v>8</v>
      </c>
      <c r="D211" s="212" t="s">
        <v>123</v>
      </c>
      <c r="E211" s="213" t="s">
        <v>243</v>
      </c>
      <c r="F211" s="214" t="s">
        <v>244</v>
      </c>
      <c r="G211" s="215" t="s">
        <v>232</v>
      </c>
      <c r="H211" s="216">
        <v>23.984999999999999</v>
      </c>
      <c r="I211" s="217"/>
      <c r="J211" s="218">
        <f>ROUND(I211*H211,2)</f>
        <v>0</v>
      </c>
      <c r="K211" s="214" t="s">
        <v>127</v>
      </c>
      <c r="L211" s="45"/>
      <c r="M211" s="219" t="s">
        <v>1</v>
      </c>
      <c r="N211" s="220" t="s">
        <v>43</v>
      </c>
      <c r="O211" s="92"/>
      <c r="P211" s="221">
        <f>O211*H211</f>
        <v>0</v>
      </c>
      <c r="Q211" s="221">
        <v>0</v>
      </c>
      <c r="R211" s="221">
        <f>Q211*H211</f>
        <v>0</v>
      </c>
      <c r="S211" s="221">
        <v>0</v>
      </c>
      <c r="T211" s="222">
        <f>S211*H211</f>
        <v>0</v>
      </c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R211" s="223" t="s">
        <v>128</v>
      </c>
      <c r="AT211" s="223" t="s">
        <v>123</v>
      </c>
      <c r="AU211" s="223" t="s">
        <v>85</v>
      </c>
      <c r="AY211" s="18" t="s">
        <v>120</v>
      </c>
      <c r="BE211" s="224">
        <f>IF(N211="základní",J211,0)</f>
        <v>0</v>
      </c>
      <c r="BF211" s="224">
        <f>IF(N211="snížená",J211,0)</f>
        <v>0</v>
      </c>
      <c r="BG211" s="224">
        <f>IF(N211="zákl. přenesená",J211,0)</f>
        <v>0</v>
      </c>
      <c r="BH211" s="224">
        <f>IF(N211="sníž. přenesená",J211,0)</f>
        <v>0</v>
      </c>
      <c r="BI211" s="224">
        <f>IF(N211="nulová",J211,0)</f>
        <v>0</v>
      </c>
      <c r="BJ211" s="18" t="s">
        <v>83</v>
      </c>
      <c r="BK211" s="224">
        <f>ROUND(I211*H211,2)</f>
        <v>0</v>
      </c>
      <c r="BL211" s="18" t="s">
        <v>128</v>
      </c>
      <c r="BM211" s="223" t="s">
        <v>245</v>
      </c>
    </row>
    <row r="212" s="12" customFormat="1" ht="22.8" customHeight="1">
      <c r="A212" s="12"/>
      <c r="B212" s="196"/>
      <c r="C212" s="197"/>
      <c r="D212" s="198" t="s">
        <v>77</v>
      </c>
      <c r="E212" s="210" t="s">
        <v>246</v>
      </c>
      <c r="F212" s="210" t="s">
        <v>247</v>
      </c>
      <c r="G212" s="197"/>
      <c r="H212" s="197"/>
      <c r="I212" s="200"/>
      <c r="J212" s="211">
        <f>BK212</f>
        <v>0</v>
      </c>
      <c r="K212" s="197"/>
      <c r="L212" s="202"/>
      <c r="M212" s="203"/>
      <c r="N212" s="204"/>
      <c r="O212" s="204"/>
      <c r="P212" s="205">
        <f>P213</f>
        <v>0</v>
      </c>
      <c r="Q212" s="204"/>
      <c r="R212" s="205">
        <f>R213</f>
        <v>0</v>
      </c>
      <c r="S212" s="204"/>
      <c r="T212" s="206">
        <f>T213</f>
        <v>0</v>
      </c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R212" s="207" t="s">
        <v>83</v>
      </c>
      <c r="AT212" s="208" t="s">
        <v>77</v>
      </c>
      <c r="AU212" s="208" t="s">
        <v>83</v>
      </c>
      <c r="AY212" s="207" t="s">
        <v>120</v>
      </c>
      <c r="BK212" s="209">
        <f>BK213</f>
        <v>0</v>
      </c>
    </row>
    <row r="213" s="2" customFormat="1" ht="16.5" customHeight="1">
      <c r="A213" s="39"/>
      <c r="B213" s="40"/>
      <c r="C213" s="212" t="s">
        <v>248</v>
      </c>
      <c r="D213" s="212" t="s">
        <v>123</v>
      </c>
      <c r="E213" s="213" t="s">
        <v>249</v>
      </c>
      <c r="F213" s="214" t="s">
        <v>250</v>
      </c>
      <c r="G213" s="215" t="s">
        <v>232</v>
      </c>
      <c r="H213" s="216">
        <v>26.542999999999999</v>
      </c>
      <c r="I213" s="217"/>
      <c r="J213" s="218">
        <f>ROUND(I213*H213,2)</f>
        <v>0</v>
      </c>
      <c r="K213" s="214" t="s">
        <v>127</v>
      </c>
      <c r="L213" s="45"/>
      <c r="M213" s="219" t="s">
        <v>1</v>
      </c>
      <c r="N213" s="220" t="s">
        <v>43</v>
      </c>
      <c r="O213" s="92"/>
      <c r="P213" s="221">
        <f>O213*H213</f>
        <v>0</v>
      </c>
      <c r="Q213" s="221">
        <v>0</v>
      </c>
      <c r="R213" s="221">
        <f>Q213*H213</f>
        <v>0</v>
      </c>
      <c r="S213" s="221">
        <v>0</v>
      </c>
      <c r="T213" s="222">
        <f>S213*H213</f>
        <v>0</v>
      </c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R213" s="223" t="s">
        <v>128</v>
      </c>
      <c r="AT213" s="223" t="s">
        <v>123</v>
      </c>
      <c r="AU213" s="223" t="s">
        <v>85</v>
      </c>
      <c r="AY213" s="18" t="s">
        <v>120</v>
      </c>
      <c r="BE213" s="224">
        <f>IF(N213="základní",J213,0)</f>
        <v>0</v>
      </c>
      <c r="BF213" s="224">
        <f>IF(N213="snížená",J213,0)</f>
        <v>0</v>
      </c>
      <c r="BG213" s="224">
        <f>IF(N213="zákl. přenesená",J213,0)</f>
        <v>0</v>
      </c>
      <c r="BH213" s="224">
        <f>IF(N213="sníž. přenesená",J213,0)</f>
        <v>0</v>
      </c>
      <c r="BI213" s="224">
        <f>IF(N213="nulová",J213,0)</f>
        <v>0</v>
      </c>
      <c r="BJ213" s="18" t="s">
        <v>83</v>
      </c>
      <c r="BK213" s="224">
        <f>ROUND(I213*H213,2)</f>
        <v>0</v>
      </c>
      <c r="BL213" s="18" t="s">
        <v>128</v>
      </c>
      <c r="BM213" s="223" t="s">
        <v>251</v>
      </c>
    </row>
    <row r="214" s="12" customFormat="1" ht="25.92" customHeight="1">
      <c r="A214" s="12"/>
      <c r="B214" s="196"/>
      <c r="C214" s="197"/>
      <c r="D214" s="198" t="s">
        <v>77</v>
      </c>
      <c r="E214" s="199" t="s">
        <v>252</v>
      </c>
      <c r="F214" s="199" t="s">
        <v>253</v>
      </c>
      <c r="G214" s="197"/>
      <c r="H214" s="197"/>
      <c r="I214" s="200"/>
      <c r="J214" s="201">
        <f>BK214</f>
        <v>0</v>
      </c>
      <c r="K214" s="197"/>
      <c r="L214" s="202"/>
      <c r="M214" s="203"/>
      <c r="N214" s="204"/>
      <c r="O214" s="204"/>
      <c r="P214" s="205">
        <f>P215+P225</f>
        <v>0</v>
      </c>
      <c r="Q214" s="204"/>
      <c r="R214" s="205">
        <f>R215+R225</f>
        <v>0.73577613000000008</v>
      </c>
      <c r="S214" s="204"/>
      <c r="T214" s="206">
        <f>T215+T225</f>
        <v>0.24148072499999998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207" t="s">
        <v>85</v>
      </c>
      <c r="AT214" s="208" t="s">
        <v>77</v>
      </c>
      <c r="AU214" s="208" t="s">
        <v>78</v>
      </c>
      <c r="AY214" s="207" t="s">
        <v>120</v>
      </c>
      <c r="BK214" s="209">
        <f>BK215+BK225</f>
        <v>0</v>
      </c>
    </row>
    <row r="215" s="12" customFormat="1" ht="22.8" customHeight="1">
      <c r="A215" s="12"/>
      <c r="B215" s="196"/>
      <c r="C215" s="197"/>
      <c r="D215" s="198" t="s">
        <v>77</v>
      </c>
      <c r="E215" s="210" t="s">
        <v>254</v>
      </c>
      <c r="F215" s="210" t="s">
        <v>255</v>
      </c>
      <c r="G215" s="197"/>
      <c r="H215" s="197"/>
      <c r="I215" s="200"/>
      <c r="J215" s="211">
        <f>BK215</f>
        <v>0</v>
      </c>
      <c r="K215" s="197"/>
      <c r="L215" s="202"/>
      <c r="M215" s="203"/>
      <c r="N215" s="204"/>
      <c r="O215" s="204"/>
      <c r="P215" s="205">
        <f>SUM(P216:P224)</f>
        <v>0</v>
      </c>
      <c r="Q215" s="204"/>
      <c r="R215" s="205">
        <f>SUM(R216:R224)</f>
        <v>0.34606899999999996</v>
      </c>
      <c r="S215" s="204"/>
      <c r="T215" s="206">
        <f>SUM(T216:T224)</f>
        <v>0.21826899999999999</v>
      </c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R215" s="207" t="s">
        <v>85</v>
      </c>
      <c r="AT215" s="208" t="s">
        <v>77</v>
      </c>
      <c r="AU215" s="208" t="s">
        <v>83</v>
      </c>
      <c r="AY215" s="207" t="s">
        <v>120</v>
      </c>
      <c r="BK215" s="209">
        <f>SUM(BK216:BK224)</f>
        <v>0</v>
      </c>
    </row>
    <row r="216" s="2" customFormat="1" ht="16.5" customHeight="1">
      <c r="A216" s="39"/>
      <c r="B216" s="40"/>
      <c r="C216" s="212" t="s">
        <v>256</v>
      </c>
      <c r="D216" s="212" t="s">
        <v>123</v>
      </c>
      <c r="E216" s="213" t="s">
        <v>257</v>
      </c>
      <c r="F216" s="214" t="s">
        <v>258</v>
      </c>
      <c r="G216" s="215" t="s">
        <v>126</v>
      </c>
      <c r="H216" s="216">
        <v>130.69999999999999</v>
      </c>
      <c r="I216" s="217"/>
      <c r="J216" s="218">
        <f>ROUND(I216*H216,2)</f>
        <v>0</v>
      </c>
      <c r="K216" s="214" t="s">
        <v>127</v>
      </c>
      <c r="L216" s="45"/>
      <c r="M216" s="219" t="s">
        <v>1</v>
      </c>
      <c r="N216" s="220" t="s">
        <v>43</v>
      </c>
      <c r="O216" s="92"/>
      <c r="P216" s="221">
        <f>O216*H216</f>
        <v>0</v>
      </c>
      <c r="Q216" s="221">
        <v>0</v>
      </c>
      <c r="R216" s="221">
        <f>Q216*H216</f>
        <v>0</v>
      </c>
      <c r="S216" s="221">
        <v>0.00167</v>
      </c>
      <c r="T216" s="222">
        <f>S216*H216</f>
        <v>0.21826899999999999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23" t="s">
        <v>248</v>
      </c>
      <c r="AT216" s="223" t="s">
        <v>123</v>
      </c>
      <c r="AU216" s="223" t="s">
        <v>85</v>
      </c>
      <c r="AY216" s="18" t="s">
        <v>120</v>
      </c>
      <c r="BE216" s="224">
        <f>IF(N216="základní",J216,0)</f>
        <v>0</v>
      </c>
      <c r="BF216" s="224">
        <f>IF(N216="snížená",J216,0)</f>
        <v>0</v>
      </c>
      <c r="BG216" s="224">
        <f>IF(N216="zákl. přenesená",J216,0)</f>
        <v>0</v>
      </c>
      <c r="BH216" s="224">
        <f>IF(N216="sníž. přenesená",J216,0)</f>
        <v>0</v>
      </c>
      <c r="BI216" s="224">
        <f>IF(N216="nulová",J216,0)</f>
        <v>0</v>
      </c>
      <c r="BJ216" s="18" t="s">
        <v>83</v>
      </c>
      <c r="BK216" s="224">
        <f>ROUND(I216*H216,2)</f>
        <v>0</v>
      </c>
      <c r="BL216" s="18" t="s">
        <v>248</v>
      </c>
      <c r="BM216" s="223" t="s">
        <v>259</v>
      </c>
    </row>
    <row r="217" s="14" customFormat="1">
      <c r="A217" s="14"/>
      <c r="B217" s="236"/>
      <c r="C217" s="237"/>
      <c r="D217" s="227" t="s">
        <v>130</v>
      </c>
      <c r="E217" s="238" t="s">
        <v>1</v>
      </c>
      <c r="F217" s="239" t="s">
        <v>260</v>
      </c>
      <c r="G217" s="237"/>
      <c r="H217" s="240">
        <v>130.69999999999999</v>
      </c>
      <c r="I217" s="241"/>
      <c r="J217" s="237"/>
      <c r="K217" s="237"/>
      <c r="L217" s="242"/>
      <c r="M217" s="243"/>
      <c r="N217" s="244"/>
      <c r="O217" s="244"/>
      <c r="P217" s="244"/>
      <c r="Q217" s="244"/>
      <c r="R217" s="244"/>
      <c r="S217" s="244"/>
      <c r="T217" s="24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46" t="s">
        <v>130</v>
      </c>
      <c r="AU217" s="246" t="s">
        <v>85</v>
      </c>
      <c r="AV217" s="14" t="s">
        <v>85</v>
      </c>
      <c r="AW217" s="14" t="s">
        <v>34</v>
      </c>
      <c r="AX217" s="14" t="s">
        <v>83</v>
      </c>
      <c r="AY217" s="246" t="s">
        <v>120</v>
      </c>
    </row>
    <row r="218" s="2" customFormat="1" ht="24.15" customHeight="1">
      <c r="A218" s="39"/>
      <c r="B218" s="40"/>
      <c r="C218" s="212" t="s">
        <v>261</v>
      </c>
      <c r="D218" s="212" t="s">
        <v>123</v>
      </c>
      <c r="E218" s="213" t="s">
        <v>262</v>
      </c>
      <c r="F218" s="214" t="s">
        <v>263</v>
      </c>
      <c r="G218" s="215" t="s">
        <v>126</v>
      </c>
      <c r="H218" s="216">
        <v>70.599999999999994</v>
      </c>
      <c r="I218" s="217"/>
      <c r="J218" s="218">
        <f>ROUND(I218*H218,2)</f>
        <v>0</v>
      </c>
      <c r="K218" s="214" t="s">
        <v>127</v>
      </c>
      <c r="L218" s="45"/>
      <c r="M218" s="219" t="s">
        <v>1</v>
      </c>
      <c r="N218" s="220" t="s">
        <v>43</v>
      </c>
      <c r="O218" s="92"/>
      <c r="P218" s="221">
        <f>O218*H218</f>
        <v>0</v>
      </c>
      <c r="Q218" s="221">
        <v>0.0026800000000000001</v>
      </c>
      <c r="R218" s="221">
        <f>Q218*H218</f>
        <v>0.18920799999999999</v>
      </c>
      <c r="S218" s="221">
        <v>0</v>
      </c>
      <c r="T218" s="222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23" t="s">
        <v>248</v>
      </c>
      <c r="AT218" s="223" t="s">
        <v>123</v>
      </c>
      <c r="AU218" s="223" t="s">
        <v>85</v>
      </c>
      <c r="AY218" s="18" t="s">
        <v>120</v>
      </c>
      <c r="BE218" s="224">
        <f>IF(N218="základní",J218,0)</f>
        <v>0</v>
      </c>
      <c r="BF218" s="224">
        <f>IF(N218="snížená",J218,0)</f>
        <v>0</v>
      </c>
      <c r="BG218" s="224">
        <f>IF(N218="zákl. přenesená",J218,0)</f>
        <v>0</v>
      </c>
      <c r="BH218" s="224">
        <f>IF(N218="sníž. přenesená",J218,0)</f>
        <v>0</v>
      </c>
      <c r="BI218" s="224">
        <f>IF(N218="nulová",J218,0)</f>
        <v>0</v>
      </c>
      <c r="BJ218" s="18" t="s">
        <v>83</v>
      </c>
      <c r="BK218" s="224">
        <f>ROUND(I218*H218,2)</f>
        <v>0</v>
      </c>
      <c r="BL218" s="18" t="s">
        <v>248</v>
      </c>
      <c r="BM218" s="223" t="s">
        <v>264</v>
      </c>
    </row>
    <row r="219" s="13" customFormat="1">
      <c r="A219" s="13"/>
      <c r="B219" s="225"/>
      <c r="C219" s="226"/>
      <c r="D219" s="227" t="s">
        <v>130</v>
      </c>
      <c r="E219" s="228" t="s">
        <v>1</v>
      </c>
      <c r="F219" s="229" t="s">
        <v>265</v>
      </c>
      <c r="G219" s="226"/>
      <c r="H219" s="228" t="s">
        <v>1</v>
      </c>
      <c r="I219" s="230"/>
      <c r="J219" s="226"/>
      <c r="K219" s="226"/>
      <c r="L219" s="231"/>
      <c r="M219" s="232"/>
      <c r="N219" s="233"/>
      <c r="O219" s="233"/>
      <c r="P219" s="233"/>
      <c r="Q219" s="233"/>
      <c r="R219" s="233"/>
      <c r="S219" s="233"/>
      <c r="T219" s="234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35" t="s">
        <v>130</v>
      </c>
      <c r="AU219" s="235" t="s">
        <v>85</v>
      </c>
      <c r="AV219" s="13" t="s">
        <v>83</v>
      </c>
      <c r="AW219" s="13" t="s">
        <v>34</v>
      </c>
      <c r="AX219" s="13" t="s">
        <v>78</v>
      </c>
      <c r="AY219" s="235" t="s">
        <v>120</v>
      </c>
    </row>
    <row r="220" s="14" customFormat="1">
      <c r="A220" s="14"/>
      <c r="B220" s="236"/>
      <c r="C220" s="237"/>
      <c r="D220" s="227" t="s">
        <v>130</v>
      </c>
      <c r="E220" s="238" t="s">
        <v>1</v>
      </c>
      <c r="F220" s="239" t="s">
        <v>266</v>
      </c>
      <c r="G220" s="237"/>
      <c r="H220" s="240">
        <v>70.599999999999994</v>
      </c>
      <c r="I220" s="241"/>
      <c r="J220" s="237"/>
      <c r="K220" s="237"/>
      <c r="L220" s="242"/>
      <c r="M220" s="243"/>
      <c r="N220" s="244"/>
      <c r="O220" s="244"/>
      <c r="P220" s="244"/>
      <c r="Q220" s="244"/>
      <c r="R220" s="244"/>
      <c r="S220" s="244"/>
      <c r="T220" s="245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46" t="s">
        <v>130</v>
      </c>
      <c r="AU220" s="246" t="s">
        <v>85</v>
      </c>
      <c r="AV220" s="14" t="s">
        <v>85</v>
      </c>
      <c r="AW220" s="14" t="s">
        <v>34</v>
      </c>
      <c r="AX220" s="14" t="s">
        <v>83</v>
      </c>
      <c r="AY220" s="246" t="s">
        <v>120</v>
      </c>
    </row>
    <row r="221" s="2" customFormat="1" ht="24.15" customHeight="1">
      <c r="A221" s="39"/>
      <c r="B221" s="40"/>
      <c r="C221" s="212" t="s">
        <v>267</v>
      </c>
      <c r="D221" s="212" t="s">
        <v>123</v>
      </c>
      <c r="E221" s="213" t="s">
        <v>268</v>
      </c>
      <c r="F221" s="214" t="s">
        <v>269</v>
      </c>
      <c r="G221" s="215" t="s">
        <v>126</v>
      </c>
      <c r="H221" s="216">
        <v>60.100000000000001</v>
      </c>
      <c r="I221" s="217"/>
      <c r="J221" s="218">
        <f>ROUND(I221*H221,2)</f>
        <v>0</v>
      </c>
      <c r="K221" s="214" t="s">
        <v>127</v>
      </c>
      <c r="L221" s="45"/>
      <c r="M221" s="219" t="s">
        <v>1</v>
      </c>
      <c r="N221" s="220" t="s">
        <v>43</v>
      </c>
      <c r="O221" s="92"/>
      <c r="P221" s="221">
        <f>O221*H221</f>
        <v>0</v>
      </c>
      <c r="Q221" s="221">
        <v>0.0026099999999999999</v>
      </c>
      <c r="R221" s="221">
        <f>Q221*H221</f>
        <v>0.156861</v>
      </c>
      <c r="S221" s="221">
        <v>0</v>
      </c>
      <c r="T221" s="222">
        <f>S221*H221</f>
        <v>0</v>
      </c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R221" s="223" t="s">
        <v>248</v>
      </c>
      <c r="AT221" s="223" t="s">
        <v>123</v>
      </c>
      <c r="AU221" s="223" t="s">
        <v>85</v>
      </c>
      <c r="AY221" s="18" t="s">
        <v>120</v>
      </c>
      <c r="BE221" s="224">
        <f>IF(N221="základní",J221,0)</f>
        <v>0</v>
      </c>
      <c r="BF221" s="224">
        <f>IF(N221="snížená",J221,0)</f>
        <v>0</v>
      </c>
      <c r="BG221" s="224">
        <f>IF(N221="zákl. přenesená",J221,0)</f>
        <v>0</v>
      </c>
      <c r="BH221" s="224">
        <f>IF(N221="sníž. přenesená",J221,0)</f>
        <v>0</v>
      </c>
      <c r="BI221" s="224">
        <f>IF(N221="nulová",J221,0)</f>
        <v>0</v>
      </c>
      <c r="BJ221" s="18" t="s">
        <v>83</v>
      </c>
      <c r="BK221" s="224">
        <f>ROUND(I221*H221,2)</f>
        <v>0</v>
      </c>
      <c r="BL221" s="18" t="s">
        <v>248</v>
      </c>
      <c r="BM221" s="223" t="s">
        <v>270</v>
      </c>
    </row>
    <row r="222" s="13" customFormat="1">
      <c r="A222" s="13"/>
      <c r="B222" s="225"/>
      <c r="C222" s="226"/>
      <c r="D222" s="227" t="s">
        <v>130</v>
      </c>
      <c r="E222" s="228" t="s">
        <v>1</v>
      </c>
      <c r="F222" s="229" t="s">
        <v>271</v>
      </c>
      <c r="G222" s="226"/>
      <c r="H222" s="228" t="s">
        <v>1</v>
      </c>
      <c r="I222" s="230"/>
      <c r="J222" s="226"/>
      <c r="K222" s="226"/>
      <c r="L222" s="231"/>
      <c r="M222" s="232"/>
      <c r="N222" s="233"/>
      <c r="O222" s="233"/>
      <c r="P222" s="233"/>
      <c r="Q222" s="233"/>
      <c r="R222" s="233"/>
      <c r="S222" s="233"/>
      <c r="T222" s="234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35" t="s">
        <v>130</v>
      </c>
      <c r="AU222" s="235" t="s">
        <v>85</v>
      </c>
      <c r="AV222" s="13" t="s">
        <v>83</v>
      </c>
      <c r="AW222" s="13" t="s">
        <v>34</v>
      </c>
      <c r="AX222" s="13" t="s">
        <v>78</v>
      </c>
      <c r="AY222" s="235" t="s">
        <v>120</v>
      </c>
    </row>
    <row r="223" s="14" customFormat="1">
      <c r="A223" s="14"/>
      <c r="B223" s="236"/>
      <c r="C223" s="237"/>
      <c r="D223" s="227" t="s">
        <v>130</v>
      </c>
      <c r="E223" s="238" t="s">
        <v>1</v>
      </c>
      <c r="F223" s="239" t="s">
        <v>272</v>
      </c>
      <c r="G223" s="237"/>
      <c r="H223" s="240">
        <v>60.100000000000001</v>
      </c>
      <c r="I223" s="241"/>
      <c r="J223" s="237"/>
      <c r="K223" s="237"/>
      <c r="L223" s="242"/>
      <c r="M223" s="243"/>
      <c r="N223" s="244"/>
      <c r="O223" s="244"/>
      <c r="P223" s="244"/>
      <c r="Q223" s="244"/>
      <c r="R223" s="244"/>
      <c r="S223" s="244"/>
      <c r="T223" s="245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46" t="s">
        <v>130</v>
      </c>
      <c r="AU223" s="246" t="s">
        <v>85</v>
      </c>
      <c r="AV223" s="14" t="s">
        <v>85</v>
      </c>
      <c r="AW223" s="14" t="s">
        <v>34</v>
      </c>
      <c r="AX223" s="14" t="s">
        <v>83</v>
      </c>
      <c r="AY223" s="246" t="s">
        <v>120</v>
      </c>
    </row>
    <row r="224" s="2" customFormat="1" ht="24.15" customHeight="1">
      <c r="A224" s="39"/>
      <c r="B224" s="40"/>
      <c r="C224" s="212" t="s">
        <v>273</v>
      </c>
      <c r="D224" s="212" t="s">
        <v>123</v>
      </c>
      <c r="E224" s="213" t="s">
        <v>274</v>
      </c>
      <c r="F224" s="214" t="s">
        <v>275</v>
      </c>
      <c r="G224" s="215" t="s">
        <v>232</v>
      </c>
      <c r="H224" s="216">
        <v>0.34100000000000003</v>
      </c>
      <c r="I224" s="217"/>
      <c r="J224" s="218">
        <f>ROUND(I224*H224,2)</f>
        <v>0</v>
      </c>
      <c r="K224" s="214" t="s">
        <v>127</v>
      </c>
      <c r="L224" s="45"/>
      <c r="M224" s="219" t="s">
        <v>1</v>
      </c>
      <c r="N224" s="220" t="s">
        <v>43</v>
      </c>
      <c r="O224" s="92"/>
      <c r="P224" s="221">
        <f>O224*H224</f>
        <v>0</v>
      </c>
      <c r="Q224" s="221">
        <v>0</v>
      </c>
      <c r="R224" s="221">
        <f>Q224*H224</f>
        <v>0</v>
      </c>
      <c r="S224" s="221">
        <v>0</v>
      </c>
      <c r="T224" s="222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23" t="s">
        <v>248</v>
      </c>
      <c r="AT224" s="223" t="s">
        <v>123</v>
      </c>
      <c r="AU224" s="223" t="s">
        <v>85</v>
      </c>
      <c r="AY224" s="18" t="s">
        <v>120</v>
      </c>
      <c r="BE224" s="224">
        <f>IF(N224="základní",J224,0)</f>
        <v>0</v>
      </c>
      <c r="BF224" s="224">
        <f>IF(N224="snížená",J224,0)</f>
        <v>0</v>
      </c>
      <c r="BG224" s="224">
        <f>IF(N224="zákl. přenesená",J224,0)</f>
        <v>0</v>
      </c>
      <c r="BH224" s="224">
        <f>IF(N224="sníž. přenesená",J224,0)</f>
        <v>0</v>
      </c>
      <c r="BI224" s="224">
        <f>IF(N224="nulová",J224,0)</f>
        <v>0</v>
      </c>
      <c r="BJ224" s="18" t="s">
        <v>83</v>
      </c>
      <c r="BK224" s="224">
        <f>ROUND(I224*H224,2)</f>
        <v>0</v>
      </c>
      <c r="BL224" s="18" t="s">
        <v>248</v>
      </c>
      <c r="BM224" s="223" t="s">
        <v>276</v>
      </c>
    </row>
    <row r="225" s="12" customFormat="1" ht="22.8" customHeight="1">
      <c r="A225" s="12"/>
      <c r="B225" s="196"/>
      <c r="C225" s="197"/>
      <c r="D225" s="198" t="s">
        <v>77</v>
      </c>
      <c r="E225" s="210" t="s">
        <v>277</v>
      </c>
      <c r="F225" s="210" t="s">
        <v>278</v>
      </c>
      <c r="G225" s="197"/>
      <c r="H225" s="197"/>
      <c r="I225" s="200"/>
      <c r="J225" s="211">
        <f>BK225</f>
        <v>0</v>
      </c>
      <c r="K225" s="197"/>
      <c r="L225" s="202"/>
      <c r="M225" s="203"/>
      <c r="N225" s="204"/>
      <c r="O225" s="204"/>
      <c r="P225" s="205">
        <f>SUM(P226:P316)</f>
        <v>0</v>
      </c>
      <c r="Q225" s="204"/>
      <c r="R225" s="205">
        <f>SUM(R226:R316)</f>
        <v>0.38970713000000007</v>
      </c>
      <c r="S225" s="204"/>
      <c r="T225" s="206">
        <f>SUM(T226:T316)</f>
        <v>0.023211724999999999</v>
      </c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R225" s="207" t="s">
        <v>85</v>
      </c>
      <c r="AT225" s="208" t="s">
        <v>77</v>
      </c>
      <c r="AU225" s="208" t="s">
        <v>83</v>
      </c>
      <c r="AY225" s="207" t="s">
        <v>120</v>
      </c>
      <c r="BK225" s="209">
        <f>SUM(BK226:BK316)</f>
        <v>0</v>
      </c>
    </row>
    <row r="226" s="2" customFormat="1" ht="24.15" customHeight="1">
      <c r="A226" s="39"/>
      <c r="B226" s="40"/>
      <c r="C226" s="212" t="s">
        <v>7</v>
      </c>
      <c r="D226" s="212" t="s">
        <v>123</v>
      </c>
      <c r="E226" s="213" t="s">
        <v>279</v>
      </c>
      <c r="F226" s="214" t="s">
        <v>280</v>
      </c>
      <c r="G226" s="215" t="s">
        <v>126</v>
      </c>
      <c r="H226" s="216">
        <v>525.50999999999999</v>
      </c>
      <c r="I226" s="217"/>
      <c r="J226" s="218">
        <f>ROUND(I226*H226,2)</f>
        <v>0</v>
      </c>
      <c r="K226" s="214" t="s">
        <v>127</v>
      </c>
      <c r="L226" s="45"/>
      <c r="M226" s="219" t="s">
        <v>1</v>
      </c>
      <c r="N226" s="220" t="s">
        <v>43</v>
      </c>
      <c r="O226" s="92"/>
      <c r="P226" s="221">
        <f>O226*H226</f>
        <v>0</v>
      </c>
      <c r="Q226" s="221">
        <v>0</v>
      </c>
      <c r="R226" s="221">
        <f>Q226*H226</f>
        <v>0</v>
      </c>
      <c r="S226" s="221">
        <v>3.0000000000000001E-05</v>
      </c>
      <c r="T226" s="222">
        <f>S226*H226</f>
        <v>0.015765299999999999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23" t="s">
        <v>248</v>
      </c>
      <c r="AT226" s="223" t="s">
        <v>123</v>
      </c>
      <c r="AU226" s="223" t="s">
        <v>85</v>
      </c>
      <c r="AY226" s="18" t="s">
        <v>120</v>
      </c>
      <c r="BE226" s="224">
        <f>IF(N226="základní",J226,0)</f>
        <v>0</v>
      </c>
      <c r="BF226" s="224">
        <f>IF(N226="snížená",J226,0)</f>
        <v>0</v>
      </c>
      <c r="BG226" s="224">
        <f>IF(N226="zákl. přenesená",J226,0)</f>
        <v>0</v>
      </c>
      <c r="BH226" s="224">
        <f>IF(N226="sníž. přenesená",J226,0)</f>
        <v>0</v>
      </c>
      <c r="BI226" s="224">
        <f>IF(N226="nulová",J226,0)</f>
        <v>0</v>
      </c>
      <c r="BJ226" s="18" t="s">
        <v>83</v>
      </c>
      <c r="BK226" s="224">
        <f>ROUND(I226*H226,2)</f>
        <v>0</v>
      </c>
      <c r="BL226" s="18" t="s">
        <v>248</v>
      </c>
      <c r="BM226" s="223" t="s">
        <v>281</v>
      </c>
    </row>
    <row r="227" s="13" customFormat="1">
      <c r="A227" s="13"/>
      <c r="B227" s="225"/>
      <c r="C227" s="226"/>
      <c r="D227" s="227" t="s">
        <v>130</v>
      </c>
      <c r="E227" s="228" t="s">
        <v>1</v>
      </c>
      <c r="F227" s="229" t="s">
        <v>143</v>
      </c>
      <c r="G227" s="226"/>
      <c r="H227" s="228" t="s">
        <v>1</v>
      </c>
      <c r="I227" s="230"/>
      <c r="J227" s="226"/>
      <c r="K227" s="226"/>
      <c r="L227" s="231"/>
      <c r="M227" s="232"/>
      <c r="N227" s="233"/>
      <c r="O227" s="233"/>
      <c r="P227" s="233"/>
      <c r="Q227" s="233"/>
      <c r="R227" s="233"/>
      <c r="S227" s="233"/>
      <c r="T227" s="234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35" t="s">
        <v>130</v>
      </c>
      <c r="AU227" s="235" t="s">
        <v>85</v>
      </c>
      <c r="AV227" s="13" t="s">
        <v>83</v>
      </c>
      <c r="AW227" s="13" t="s">
        <v>34</v>
      </c>
      <c r="AX227" s="13" t="s">
        <v>78</v>
      </c>
      <c r="AY227" s="235" t="s">
        <v>120</v>
      </c>
    </row>
    <row r="228" s="14" customFormat="1">
      <c r="A228" s="14"/>
      <c r="B228" s="236"/>
      <c r="C228" s="237"/>
      <c r="D228" s="227" t="s">
        <v>130</v>
      </c>
      <c r="E228" s="238" t="s">
        <v>1</v>
      </c>
      <c r="F228" s="239" t="s">
        <v>282</v>
      </c>
      <c r="G228" s="237"/>
      <c r="H228" s="240">
        <v>0.81699999999999995</v>
      </c>
      <c r="I228" s="241"/>
      <c r="J228" s="237"/>
      <c r="K228" s="237"/>
      <c r="L228" s="242"/>
      <c r="M228" s="243"/>
      <c r="N228" s="244"/>
      <c r="O228" s="244"/>
      <c r="P228" s="244"/>
      <c r="Q228" s="244"/>
      <c r="R228" s="244"/>
      <c r="S228" s="244"/>
      <c r="T228" s="245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46" t="s">
        <v>130</v>
      </c>
      <c r="AU228" s="246" t="s">
        <v>85</v>
      </c>
      <c r="AV228" s="14" t="s">
        <v>85</v>
      </c>
      <c r="AW228" s="14" t="s">
        <v>34</v>
      </c>
      <c r="AX228" s="14" t="s">
        <v>78</v>
      </c>
      <c r="AY228" s="246" t="s">
        <v>120</v>
      </c>
    </row>
    <row r="229" s="14" customFormat="1">
      <c r="A229" s="14"/>
      <c r="B229" s="236"/>
      <c r="C229" s="237"/>
      <c r="D229" s="227" t="s">
        <v>130</v>
      </c>
      <c r="E229" s="238" t="s">
        <v>1</v>
      </c>
      <c r="F229" s="239" t="s">
        <v>283</v>
      </c>
      <c r="G229" s="237"/>
      <c r="H229" s="240">
        <v>0.496</v>
      </c>
      <c r="I229" s="241"/>
      <c r="J229" s="237"/>
      <c r="K229" s="237"/>
      <c r="L229" s="242"/>
      <c r="M229" s="243"/>
      <c r="N229" s="244"/>
      <c r="O229" s="244"/>
      <c r="P229" s="244"/>
      <c r="Q229" s="244"/>
      <c r="R229" s="244"/>
      <c r="S229" s="244"/>
      <c r="T229" s="245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46" t="s">
        <v>130</v>
      </c>
      <c r="AU229" s="246" t="s">
        <v>85</v>
      </c>
      <c r="AV229" s="14" t="s">
        <v>85</v>
      </c>
      <c r="AW229" s="14" t="s">
        <v>34</v>
      </c>
      <c r="AX229" s="14" t="s">
        <v>78</v>
      </c>
      <c r="AY229" s="246" t="s">
        <v>120</v>
      </c>
    </row>
    <row r="230" s="14" customFormat="1">
      <c r="A230" s="14"/>
      <c r="B230" s="236"/>
      <c r="C230" s="237"/>
      <c r="D230" s="227" t="s">
        <v>130</v>
      </c>
      <c r="E230" s="238" t="s">
        <v>1</v>
      </c>
      <c r="F230" s="239" t="s">
        <v>284</v>
      </c>
      <c r="G230" s="237"/>
      <c r="H230" s="240">
        <v>0.71899999999999997</v>
      </c>
      <c r="I230" s="241"/>
      <c r="J230" s="237"/>
      <c r="K230" s="237"/>
      <c r="L230" s="242"/>
      <c r="M230" s="243"/>
      <c r="N230" s="244"/>
      <c r="O230" s="244"/>
      <c r="P230" s="244"/>
      <c r="Q230" s="244"/>
      <c r="R230" s="244"/>
      <c r="S230" s="244"/>
      <c r="T230" s="245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46" t="s">
        <v>130</v>
      </c>
      <c r="AU230" s="246" t="s">
        <v>85</v>
      </c>
      <c r="AV230" s="14" t="s">
        <v>85</v>
      </c>
      <c r="AW230" s="14" t="s">
        <v>34</v>
      </c>
      <c r="AX230" s="14" t="s">
        <v>78</v>
      </c>
      <c r="AY230" s="246" t="s">
        <v>120</v>
      </c>
    </row>
    <row r="231" s="14" customFormat="1">
      <c r="A231" s="14"/>
      <c r="B231" s="236"/>
      <c r="C231" s="237"/>
      <c r="D231" s="227" t="s">
        <v>130</v>
      </c>
      <c r="E231" s="238" t="s">
        <v>1</v>
      </c>
      <c r="F231" s="239" t="s">
        <v>285</v>
      </c>
      <c r="G231" s="237"/>
      <c r="H231" s="240">
        <v>0.91800000000000004</v>
      </c>
      <c r="I231" s="241"/>
      <c r="J231" s="237"/>
      <c r="K231" s="237"/>
      <c r="L231" s="242"/>
      <c r="M231" s="243"/>
      <c r="N231" s="244"/>
      <c r="O231" s="244"/>
      <c r="P231" s="244"/>
      <c r="Q231" s="244"/>
      <c r="R231" s="244"/>
      <c r="S231" s="244"/>
      <c r="T231" s="245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46" t="s">
        <v>130</v>
      </c>
      <c r="AU231" s="246" t="s">
        <v>85</v>
      </c>
      <c r="AV231" s="14" t="s">
        <v>85</v>
      </c>
      <c r="AW231" s="14" t="s">
        <v>34</v>
      </c>
      <c r="AX231" s="14" t="s">
        <v>78</v>
      </c>
      <c r="AY231" s="246" t="s">
        <v>120</v>
      </c>
    </row>
    <row r="232" s="14" customFormat="1">
      <c r="A232" s="14"/>
      <c r="B232" s="236"/>
      <c r="C232" s="237"/>
      <c r="D232" s="227" t="s">
        <v>130</v>
      </c>
      <c r="E232" s="238" t="s">
        <v>1</v>
      </c>
      <c r="F232" s="239" t="s">
        <v>286</v>
      </c>
      <c r="G232" s="237"/>
      <c r="H232" s="240">
        <v>0.55400000000000005</v>
      </c>
      <c r="I232" s="241"/>
      <c r="J232" s="237"/>
      <c r="K232" s="237"/>
      <c r="L232" s="242"/>
      <c r="M232" s="243"/>
      <c r="N232" s="244"/>
      <c r="O232" s="244"/>
      <c r="P232" s="244"/>
      <c r="Q232" s="244"/>
      <c r="R232" s="244"/>
      <c r="S232" s="244"/>
      <c r="T232" s="245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46" t="s">
        <v>130</v>
      </c>
      <c r="AU232" s="246" t="s">
        <v>85</v>
      </c>
      <c r="AV232" s="14" t="s">
        <v>85</v>
      </c>
      <c r="AW232" s="14" t="s">
        <v>34</v>
      </c>
      <c r="AX232" s="14" t="s">
        <v>78</v>
      </c>
      <c r="AY232" s="246" t="s">
        <v>120</v>
      </c>
    </row>
    <row r="233" s="14" customFormat="1">
      <c r="A233" s="14"/>
      <c r="B233" s="236"/>
      <c r="C233" s="237"/>
      <c r="D233" s="227" t="s">
        <v>130</v>
      </c>
      <c r="E233" s="238" t="s">
        <v>1</v>
      </c>
      <c r="F233" s="239" t="s">
        <v>287</v>
      </c>
      <c r="G233" s="237"/>
      <c r="H233" s="240">
        <v>0.252</v>
      </c>
      <c r="I233" s="241"/>
      <c r="J233" s="237"/>
      <c r="K233" s="237"/>
      <c r="L233" s="242"/>
      <c r="M233" s="243"/>
      <c r="N233" s="244"/>
      <c r="O233" s="244"/>
      <c r="P233" s="244"/>
      <c r="Q233" s="244"/>
      <c r="R233" s="244"/>
      <c r="S233" s="244"/>
      <c r="T233" s="245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46" t="s">
        <v>130</v>
      </c>
      <c r="AU233" s="246" t="s">
        <v>85</v>
      </c>
      <c r="AV233" s="14" t="s">
        <v>85</v>
      </c>
      <c r="AW233" s="14" t="s">
        <v>34</v>
      </c>
      <c r="AX233" s="14" t="s">
        <v>78</v>
      </c>
      <c r="AY233" s="246" t="s">
        <v>120</v>
      </c>
    </row>
    <row r="234" s="14" customFormat="1">
      <c r="A234" s="14"/>
      <c r="B234" s="236"/>
      <c r="C234" s="237"/>
      <c r="D234" s="227" t="s">
        <v>130</v>
      </c>
      <c r="E234" s="238" t="s">
        <v>1</v>
      </c>
      <c r="F234" s="239" t="s">
        <v>288</v>
      </c>
      <c r="G234" s="237"/>
      <c r="H234" s="240">
        <v>18.199999999999999</v>
      </c>
      <c r="I234" s="241"/>
      <c r="J234" s="237"/>
      <c r="K234" s="237"/>
      <c r="L234" s="242"/>
      <c r="M234" s="243"/>
      <c r="N234" s="244"/>
      <c r="O234" s="244"/>
      <c r="P234" s="244"/>
      <c r="Q234" s="244"/>
      <c r="R234" s="244"/>
      <c r="S234" s="244"/>
      <c r="T234" s="245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46" t="s">
        <v>130</v>
      </c>
      <c r="AU234" s="246" t="s">
        <v>85</v>
      </c>
      <c r="AV234" s="14" t="s">
        <v>85</v>
      </c>
      <c r="AW234" s="14" t="s">
        <v>34</v>
      </c>
      <c r="AX234" s="14" t="s">
        <v>78</v>
      </c>
      <c r="AY234" s="246" t="s">
        <v>120</v>
      </c>
    </row>
    <row r="235" s="14" customFormat="1">
      <c r="A235" s="14"/>
      <c r="B235" s="236"/>
      <c r="C235" s="237"/>
      <c r="D235" s="227" t="s">
        <v>130</v>
      </c>
      <c r="E235" s="238" t="s">
        <v>1</v>
      </c>
      <c r="F235" s="239" t="s">
        <v>289</v>
      </c>
      <c r="G235" s="237"/>
      <c r="H235" s="240">
        <v>1.26</v>
      </c>
      <c r="I235" s="241"/>
      <c r="J235" s="237"/>
      <c r="K235" s="237"/>
      <c r="L235" s="242"/>
      <c r="M235" s="243"/>
      <c r="N235" s="244"/>
      <c r="O235" s="244"/>
      <c r="P235" s="244"/>
      <c r="Q235" s="244"/>
      <c r="R235" s="244"/>
      <c r="S235" s="244"/>
      <c r="T235" s="245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46" t="s">
        <v>130</v>
      </c>
      <c r="AU235" s="246" t="s">
        <v>85</v>
      </c>
      <c r="AV235" s="14" t="s">
        <v>85</v>
      </c>
      <c r="AW235" s="14" t="s">
        <v>34</v>
      </c>
      <c r="AX235" s="14" t="s">
        <v>78</v>
      </c>
      <c r="AY235" s="246" t="s">
        <v>120</v>
      </c>
    </row>
    <row r="236" s="14" customFormat="1">
      <c r="A236" s="14"/>
      <c r="B236" s="236"/>
      <c r="C236" s="237"/>
      <c r="D236" s="227" t="s">
        <v>130</v>
      </c>
      <c r="E236" s="238" t="s">
        <v>1</v>
      </c>
      <c r="F236" s="239" t="s">
        <v>290</v>
      </c>
      <c r="G236" s="237"/>
      <c r="H236" s="240">
        <v>1.8</v>
      </c>
      <c r="I236" s="241"/>
      <c r="J236" s="237"/>
      <c r="K236" s="237"/>
      <c r="L236" s="242"/>
      <c r="M236" s="243"/>
      <c r="N236" s="244"/>
      <c r="O236" s="244"/>
      <c r="P236" s="244"/>
      <c r="Q236" s="244"/>
      <c r="R236" s="244"/>
      <c r="S236" s="244"/>
      <c r="T236" s="245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46" t="s">
        <v>130</v>
      </c>
      <c r="AU236" s="246" t="s">
        <v>85</v>
      </c>
      <c r="AV236" s="14" t="s">
        <v>85</v>
      </c>
      <c r="AW236" s="14" t="s">
        <v>34</v>
      </c>
      <c r="AX236" s="14" t="s">
        <v>78</v>
      </c>
      <c r="AY236" s="246" t="s">
        <v>120</v>
      </c>
    </row>
    <row r="237" s="14" customFormat="1">
      <c r="A237" s="14"/>
      <c r="B237" s="236"/>
      <c r="C237" s="237"/>
      <c r="D237" s="227" t="s">
        <v>130</v>
      </c>
      <c r="E237" s="238" t="s">
        <v>1</v>
      </c>
      <c r="F237" s="239" t="s">
        <v>291</v>
      </c>
      <c r="G237" s="237"/>
      <c r="H237" s="240">
        <v>4.2770000000000001</v>
      </c>
      <c r="I237" s="241"/>
      <c r="J237" s="237"/>
      <c r="K237" s="237"/>
      <c r="L237" s="242"/>
      <c r="M237" s="243"/>
      <c r="N237" s="244"/>
      <c r="O237" s="244"/>
      <c r="P237" s="244"/>
      <c r="Q237" s="244"/>
      <c r="R237" s="244"/>
      <c r="S237" s="244"/>
      <c r="T237" s="245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46" t="s">
        <v>130</v>
      </c>
      <c r="AU237" s="246" t="s">
        <v>85</v>
      </c>
      <c r="AV237" s="14" t="s">
        <v>85</v>
      </c>
      <c r="AW237" s="14" t="s">
        <v>34</v>
      </c>
      <c r="AX237" s="14" t="s">
        <v>78</v>
      </c>
      <c r="AY237" s="246" t="s">
        <v>120</v>
      </c>
    </row>
    <row r="238" s="15" customFormat="1">
      <c r="A238" s="15"/>
      <c r="B238" s="247"/>
      <c r="C238" s="248"/>
      <c r="D238" s="227" t="s">
        <v>130</v>
      </c>
      <c r="E238" s="249" t="s">
        <v>1</v>
      </c>
      <c r="F238" s="250" t="s">
        <v>141</v>
      </c>
      <c r="G238" s="248"/>
      <c r="H238" s="251">
        <v>29.293000000000003</v>
      </c>
      <c r="I238" s="252"/>
      <c r="J238" s="248"/>
      <c r="K238" s="248"/>
      <c r="L238" s="253"/>
      <c r="M238" s="254"/>
      <c r="N238" s="255"/>
      <c r="O238" s="255"/>
      <c r="P238" s="255"/>
      <c r="Q238" s="255"/>
      <c r="R238" s="255"/>
      <c r="S238" s="255"/>
      <c r="T238" s="256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T238" s="257" t="s">
        <v>130</v>
      </c>
      <c r="AU238" s="257" t="s">
        <v>85</v>
      </c>
      <c r="AV238" s="15" t="s">
        <v>142</v>
      </c>
      <c r="AW238" s="15" t="s">
        <v>34</v>
      </c>
      <c r="AX238" s="15" t="s">
        <v>78</v>
      </c>
      <c r="AY238" s="257" t="s">
        <v>120</v>
      </c>
    </row>
    <row r="239" s="13" customFormat="1">
      <c r="A239" s="13"/>
      <c r="B239" s="225"/>
      <c r="C239" s="226"/>
      <c r="D239" s="227" t="s">
        <v>130</v>
      </c>
      <c r="E239" s="228" t="s">
        <v>1</v>
      </c>
      <c r="F239" s="229" t="s">
        <v>159</v>
      </c>
      <c r="G239" s="226"/>
      <c r="H239" s="228" t="s">
        <v>1</v>
      </c>
      <c r="I239" s="230"/>
      <c r="J239" s="226"/>
      <c r="K239" s="226"/>
      <c r="L239" s="231"/>
      <c r="M239" s="232"/>
      <c r="N239" s="233"/>
      <c r="O239" s="233"/>
      <c r="P239" s="233"/>
      <c r="Q239" s="233"/>
      <c r="R239" s="233"/>
      <c r="S239" s="233"/>
      <c r="T239" s="234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35" t="s">
        <v>130</v>
      </c>
      <c r="AU239" s="235" t="s">
        <v>85</v>
      </c>
      <c r="AV239" s="13" t="s">
        <v>83</v>
      </c>
      <c r="AW239" s="13" t="s">
        <v>34</v>
      </c>
      <c r="AX239" s="13" t="s">
        <v>78</v>
      </c>
      <c r="AY239" s="235" t="s">
        <v>120</v>
      </c>
    </row>
    <row r="240" s="14" customFormat="1">
      <c r="A240" s="14"/>
      <c r="B240" s="236"/>
      <c r="C240" s="237"/>
      <c r="D240" s="227" t="s">
        <v>130</v>
      </c>
      <c r="E240" s="238" t="s">
        <v>1</v>
      </c>
      <c r="F240" s="239" t="s">
        <v>292</v>
      </c>
      <c r="G240" s="237"/>
      <c r="H240" s="240">
        <v>10.775</v>
      </c>
      <c r="I240" s="241"/>
      <c r="J240" s="237"/>
      <c r="K240" s="237"/>
      <c r="L240" s="242"/>
      <c r="M240" s="243"/>
      <c r="N240" s="244"/>
      <c r="O240" s="244"/>
      <c r="P240" s="244"/>
      <c r="Q240" s="244"/>
      <c r="R240" s="244"/>
      <c r="S240" s="244"/>
      <c r="T240" s="245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46" t="s">
        <v>130</v>
      </c>
      <c r="AU240" s="246" t="s">
        <v>85</v>
      </c>
      <c r="AV240" s="14" t="s">
        <v>85</v>
      </c>
      <c r="AW240" s="14" t="s">
        <v>34</v>
      </c>
      <c r="AX240" s="14" t="s">
        <v>78</v>
      </c>
      <c r="AY240" s="246" t="s">
        <v>120</v>
      </c>
    </row>
    <row r="241" s="14" customFormat="1">
      <c r="A241" s="14"/>
      <c r="B241" s="236"/>
      <c r="C241" s="237"/>
      <c r="D241" s="227" t="s">
        <v>130</v>
      </c>
      <c r="E241" s="238" t="s">
        <v>1</v>
      </c>
      <c r="F241" s="239" t="s">
        <v>293</v>
      </c>
      <c r="G241" s="237"/>
      <c r="H241" s="240">
        <v>4.665</v>
      </c>
      <c r="I241" s="241"/>
      <c r="J241" s="237"/>
      <c r="K241" s="237"/>
      <c r="L241" s="242"/>
      <c r="M241" s="243"/>
      <c r="N241" s="244"/>
      <c r="O241" s="244"/>
      <c r="P241" s="244"/>
      <c r="Q241" s="244"/>
      <c r="R241" s="244"/>
      <c r="S241" s="244"/>
      <c r="T241" s="245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46" t="s">
        <v>130</v>
      </c>
      <c r="AU241" s="246" t="s">
        <v>85</v>
      </c>
      <c r="AV241" s="14" t="s">
        <v>85</v>
      </c>
      <c r="AW241" s="14" t="s">
        <v>34</v>
      </c>
      <c r="AX241" s="14" t="s">
        <v>78</v>
      </c>
      <c r="AY241" s="246" t="s">
        <v>120</v>
      </c>
    </row>
    <row r="242" s="14" customFormat="1">
      <c r="A242" s="14"/>
      <c r="B242" s="236"/>
      <c r="C242" s="237"/>
      <c r="D242" s="227" t="s">
        <v>130</v>
      </c>
      <c r="E242" s="238" t="s">
        <v>1</v>
      </c>
      <c r="F242" s="239" t="s">
        <v>288</v>
      </c>
      <c r="G242" s="237"/>
      <c r="H242" s="240">
        <v>18.199999999999999</v>
      </c>
      <c r="I242" s="241"/>
      <c r="J242" s="237"/>
      <c r="K242" s="237"/>
      <c r="L242" s="242"/>
      <c r="M242" s="243"/>
      <c r="N242" s="244"/>
      <c r="O242" s="244"/>
      <c r="P242" s="244"/>
      <c r="Q242" s="244"/>
      <c r="R242" s="244"/>
      <c r="S242" s="244"/>
      <c r="T242" s="245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46" t="s">
        <v>130</v>
      </c>
      <c r="AU242" s="246" t="s">
        <v>85</v>
      </c>
      <c r="AV242" s="14" t="s">
        <v>85</v>
      </c>
      <c r="AW242" s="14" t="s">
        <v>34</v>
      </c>
      <c r="AX242" s="14" t="s">
        <v>78</v>
      </c>
      <c r="AY242" s="246" t="s">
        <v>120</v>
      </c>
    </row>
    <row r="243" s="14" customFormat="1">
      <c r="A243" s="14"/>
      <c r="B243" s="236"/>
      <c r="C243" s="237"/>
      <c r="D243" s="227" t="s">
        <v>130</v>
      </c>
      <c r="E243" s="238" t="s">
        <v>1</v>
      </c>
      <c r="F243" s="239" t="s">
        <v>294</v>
      </c>
      <c r="G243" s="237"/>
      <c r="H243" s="240">
        <v>5.508</v>
      </c>
      <c r="I243" s="241"/>
      <c r="J243" s="237"/>
      <c r="K243" s="237"/>
      <c r="L243" s="242"/>
      <c r="M243" s="243"/>
      <c r="N243" s="244"/>
      <c r="O243" s="244"/>
      <c r="P243" s="244"/>
      <c r="Q243" s="244"/>
      <c r="R243" s="244"/>
      <c r="S243" s="244"/>
      <c r="T243" s="245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46" t="s">
        <v>130</v>
      </c>
      <c r="AU243" s="246" t="s">
        <v>85</v>
      </c>
      <c r="AV243" s="14" t="s">
        <v>85</v>
      </c>
      <c r="AW243" s="14" t="s">
        <v>34</v>
      </c>
      <c r="AX243" s="14" t="s">
        <v>78</v>
      </c>
      <c r="AY243" s="246" t="s">
        <v>120</v>
      </c>
    </row>
    <row r="244" s="15" customFormat="1">
      <c r="A244" s="15"/>
      <c r="B244" s="247"/>
      <c r="C244" s="248"/>
      <c r="D244" s="227" t="s">
        <v>130</v>
      </c>
      <c r="E244" s="249" t="s">
        <v>1</v>
      </c>
      <c r="F244" s="250" t="s">
        <v>141</v>
      </c>
      <c r="G244" s="248"/>
      <c r="H244" s="251">
        <v>39.148000000000003</v>
      </c>
      <c r="I244" s="252"/>
      <c r="J244" s="248"/>
      <c r="K244" s="248"/>
      <c r="L244" s="253"/>
      <c r="M244" s="254"/>
      <c r="N244" s="255"/>
      <c r="O244" s="255"/>
      <c r="P244" s="255"/>
      <c r="Q244" s="255"/>
      <c r="R244" s="255"/>
      <c r="S244" s="255"/>
      <c r="T244" s="256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T244" s="257" t="s">
        <v>130</v>
      </c>
      <c r="AU244" s="257" t="s">
        <v>85</v>
      </c>
      <c r="AV244" s="15" t="s">
        <v>142</v>
      </c>
      <c r="AW244" s="15" t="s">
        <v>34</v>
      </c>
      <c r="AX244" s="15" t="s">
        <v>78</v>
      </c>
      <c r="AY244" s="257" t="s">
        <v>120</v>
      </c>
    </row>
    <row r="245" s="13" customFormat="1">
      <c r="A245" s="13"/>
      <c r="B245" s="225"/>
      <c r="C245" s="226"/>
      <c r="D245" s="227" t="s">
        <v>130</v>
      </c>
      <c r="E245" s="228" t="s">
        <v>1</v>
      </c>
      <c r="F245" s="229" t="s">
        <v>169</v>
      </c>
      <c r="G245" s="226"/>
      <c r="H245" s="228" t="s">
        <v>1</v>
      </c>
      <c r="I245" s="230"/>
      <c r="J245" s="226"/>
      <c r="K245" s="226"/>
      <c r="L245" s="231"/>
      <c r="M245" s="232"/>
      <c r="N245" s="233"/>
      <c r="O245" s="233"/>
      <c r="P245" s="233"/>
      <c r="Q245" s="233"/>
      <c r="R245" s="233"/>
      <c r="S245" s="233"/>
      <c r="T245" s="234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35" t="s">
        <v>130</v>
      </c>
      <c r="AU245" s="235" t="s">
        <v>85</v>
      </c>
      <c r="AV245" s="13" t="s">
        <v>83</v>
      </c>
      <c r="AW245" s="13" t="s">
        <v>34</v>
      </c>
      <c r="AX245" s="13" t="s">
        <v>78</v>
      </c>
      <c r="AY245" s="235" t="s">
        <v>120</v>
      </c>
    </row>
    <row r="246" s="14" customFormat="1">
      <c r="A246" s="14"/>
      <c r="B246" s="236"/>
      <c r="C246" s="237"/>
      <c r="D246" s="227" t="s">
        <v>130</v>
      </c>
      <c r="E246" s="238" t="s">
        <v>1</v>
      </c>
      <c r="F246" s="239" t="s">
        <v>295</v>
      </c>
      <c r="G246" s="237"/>
      <c r="H246" s="240">
        <v>1.5620000000000001</v>
      </c>
      <c r="I246" s="241"/>
      <c r="J246" s="237"/>
      <c r="K246" s="237"/>
      <c r="L246" s="242"/>
      <c r="M246" s="243"/>
      <c r="N246" s="244"/>
      <c r="O246" s="244"/>
      <c r="P246" s="244"/>
      <c r="Q246" s="244"/>
      <c r="R246" s="244"/>
      <c r="S246" s="244"/>
      <c r="T246" s="245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46" t="s">
        <v>130</v>
      </c>
      <c r="AU246" s="246" t="s">
        <v>85</v>
      </c>
      <c r="AV246" s="14" t="s">
        <v>85</v>
      </c>
      <c r="AW246" s="14" t="s">
        <v>34</v>
      </c>
      <c r="AX246" s="14" t="s">
        <v>78</v>
      </c>
      <c r="AY246" s="246" t="s">
        <v>120</v>
      </c>
    </row>
    <row r="247" s="14" customFormat="1">
      <c r="A247" s="14"/>
      <c r="B247" s="236"/>
      <c r="C247" s="237"/>
      <c r="D247" s="227" t="s">
        <v>130</v>
      </c>
      <c r="E247" s="238" t="s">
        <v>1</v>
      </c>
      <c r="F247" s="239" t="s">
        <v>296</v>
      </c>
      <c r="G247" s="237"/>
      <c r="H247" s="240">
        <v>4.4560000000000004</v>
      </c>
      <c r="I247" s="241"/>
      <c r="J247" s="237"/>
      <c r="K247" s="237"/>
      <c r="L247" s="242"/>
      <c r="M247" s="243"/>
      <c r="N247" s="244"/>
      <c r="O247" s="244"/>
      <c r="P247" s="244"/>
      <c r="Q247" s="244"/>
      <c r="R247" s="244"/>
      <c r="S247" s="244"/>
      <c r="T247" s="245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46" t="s">
        <v>130</v>
      </c>
      <c r="AU247" s="246" t="s">
        <v>85</v>
      </c>
      <c r="AV247" s="14" t="s">
        <v>85</v>
      </c>
      <c r="AW247" s="14" t="s">
        <v>34</v>
      </c>
      <c r="AX247" s="14" t="s">
        <v>78</v>
      </c>
      <c r="AY247" s="246" t="s">
        <v>120</v>
      </c>
    </row>
    <row r="248" s="14" customFormat="1">
      <c r="A248" s="14"/>
      <c r="B248" s="236"/>
      <c r="C248" s="237"/>
      <c r="D248" s="227" t="s">
        <v>130</v>
      </c>
      <c r="E248" s="238" t="s">
        <v>1</v>
      </c>
      <c r="F248" s="239" t="s">
        <v>297</v>
      </c>
      <c r="G248" s="237"/>
      <c r="H248" s="240">
        <v>3.0030000000000001</v>
      </c>
      <c r="I248" s="241"/>
      <c r="J248" s="237"/>
      <c r="K248" s="237"/>
      <c r="L248" s="242"/>
      <c r="M248" s="243"/>
      <c r="N248" s="244"/>
      <c r="O248" s="244"/>
      <c r="P248" s="244"/>
      <c r="Q248" s="244"/>
      <c r="R248" s="244"/>
      <c r="S248" s="244"/>
      <c r="T248" s="245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46" t="s">
        <v>130</v>
      </c>
      <c r="AU248" s="246" t="s">
        <v>85</v>
      </c>
      <c r="AV248" s="14" t="s">
        <v>85</v>
      </c>
      <c r="AW248" s="14" t="s">
        <v>34</v>
      </c>
      <c r="AX248" s="14" t="s">
        <v>78</v>
      </c>
      <c r="AY248" s="246" t="s">
        <v>120</v>
      </c>
    </row>
    <row r="249" s="14" customFormat="1">
      <c r="A249" s="14"/>
      <c r="B249" s="236"/>
      <c r="C249" s="237"/>
      <c r="D249" s="227" t="s">
        <v>130</v>
      </c>
      <c r="E249" s="238" t="s">
        <v>1</v>
      </c>
      <c r="F249" s="239" t="s">
        <v>298</v>
      </c>
      <c r="G249" s="237"/>
      <c r="H249" s="240">
        <v>2.7589999999999999</v>
      </c>
      <c r="I249" s="241"/>
      <c r="J249" s="237"/>
      <c r="K249" s="237"/>
      <c r="L249" s="242"/>
      <c r="M249" s="243"/>
      <c r="N249" s="244"/>
      <c r="O249" s="244"/>
      <c r="P249" s="244"/>
      <c r="Q249" s="244"/>
      <c r="R249" s="244"/>
      <c r="S249" s="244"/>
      <c r="T249" s="245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46" t="s">
        <v>130</v>
      </c>
      <c r="AU249" s="246" t="s">
        <v>85</v>
      </c>
      <c r="AV249" s="14" t="s">
        <v>85</v>
      </c>
      <c r="AW249" s="14" t="s">
        <v>34</v>
      </c>
      <c r="AX249" s="14" t="s">
        <v>78</v>
      </c>
      <c r="AY249" s="246" t="s">
        <v>120</v>
      </c>
    </row>
    <row r="250" s="14" customFormat="1">
      <c r="A250" s="14"/>
      <c r="B250" s="236"/>
      <c r="C250" s="237"/>
      <c r="D250" s="227" t="s">
        <v>130</v>
      </c>
      <c r="E250" s="238" t="s">
        <v>1</v>
      </c>
      <c r="F250" s="239" t="s">
        <v>299</v>
      </c>
      <c r="G250" s="237"/>
      <c r="H250" s="240">
        <v>3.6800000000000002</v>
      </c>
      <c r="I250" s="241"/>
      <c r="J250" s="237"/>
      <c r="K250" s="237"/>
      <c r="L250" s="242"/>
      <c r="M250" s="243"/>
      <c r="N250" s="244"/>
      <c r="O250" s="244"/>
      <c r="P250" s="244"/>
      <c r="Q250" s="244"/>
      <c r="R250" s="244"/>
      <c r="S250" s="244"/>
      <c r="T250" s="245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46" t="s">
        <v>130</v>
      </c>
      <c r="AU250" s="246" t="s">
        <v>85</v>
      </c>
      <c r="AV250" s="14" t="s">
        <v>85</v>
      </c>
      <c r="AW250" s="14" t="s">
        <v>34</v>
      </c>
      <c r="AX250" s="14" t="s">
        <v>78</v>
      </c>
      <c r="AY250" s="246" t="s">
        <v>120</v>
      </c>
    </row>
    <row r="251" s="14" customFormat="1">
      <c r="A251" s="14"/>
      <c r="B251" s="236"/>
      <c r="C251" s="237"/>
      <c r="D251" s="227" t="s">
        <v>130</v>
      </c>
      <c r="E251" s="238" t="s">
        <v>1</v>
      </c>
      <c r="F251" s="239" t="s">
        <v>300</v>
      </c>
      <c r="G251" s="237"/>
      <c r="H251" s="240">
        <v>3.379</v>
      </c>
      <c r="I251" s="241"/>
      <c r="J251" s="237"/>
      <c r="K251" s="237"/>
      <c r="L251" s="242"/>
      <c r="M251" s="243"/>
      <c r="N251" s="244"/>
      <c r="O251" s="244"/>
      <c r="P251" s="244"/>
      <c r="Q251" s="244"/>
      <c r="R251" s="244"/>
      <c r="S251" s="244"/>
      <c r="T251" s="245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46" t="s">
        <v>130</v>
      </c>
      <c r="AU251" s="246" t="s">
        <v>85</v>
      </c>
      <c r="AV251" s="14" t="s">
        <v>85</v>
      </c>
      <c r="AW251" s="14" t="s">
        <v>34</v>
      </c>
      <c r="AX251" s="14" t="s">
        <v>78</v>
      </c>
      <c r="AY251" s="246" t="s">
        <v>120</v>
      </c>
    </row>
    <row r="252" s="14" customFormat="1">
      <c r="A252" s="14"/>
      <c r="B252" s="236"/>
      <c r="C252" s="237"/>
      <c r="D252" s="227" t="s">
        <v>130</v>
      </c>
      <c r="E252" s="238" t="s">
        <v>1</v>
      </c>
      <c r="F252" s="239" t="s">
        <v>301</v>
      </c>
      <c r="G252" s="237"/>
      <c r="H252" s="240">
        <v>2.3109999999999999</v>
      </c>
      <c r="I252" s="241"/>
      <c r="J252" s="237"/>
      <c r="K252" s="237"/>
      <c r="L252" s="242"/>
      <c r="M252" s="243"/>
      <c r="N252" s="244"/>
      <c r="O252" s="244"/>
      <c r="P252" s="244"/>
      <c r="Q252" s="244"/>
      <c r="R252" s="244"/>
      <c r="S252" s="244"/>
      <c r="T252" s="245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46" t="s">
        <v>130</v>
      </c>
      <c r="AU252" s="246" t="s">
        <v>85</v>
      </c>
      <c r="AV252" s="14" t="s">
        <v>85</v>
      </c>
      <c r="AW252" s="14" t="s">
        <v>34</v>
      </c>
      <c r="AX252" s="14" t="s">
        <v>78</v>
      </c>
      <c r="AY252" s="246" t="s">
        <v>120</v>
      </c>
    </row>
    <row r="253" s="15" customFormat="1">
      <c r="A253" s="15"/>
      <c r="B253" s="247"/>
      <c r="C253" s="248"/>
      <c r="D253" s="227" t="s">
        <v>130</v>
      </c>
      <c r="E253" s="249" t="s">
        <v>1</v>
      </c>
      <c r="F253" s="250" t="s">
        <v>141</v>
      </c>
      <c r="G253" s="248"/>
      <c r="H253" s="251">
        <v>21.150000000000002</v>
      </c>
      <c r="I253" s="252"/>
      <c r="J253" s="248"/>
      <c r="K253" s="248"/>
      <c r="L253" s="253"/>
      <c r="M253" s="254"/>
      <c r="N253" s="255"/>
      <c r="O253" s="255"/>
      <c r="P253" s="255"/>
      <c r="Q253" s="255"/>
      <c r="R253" s="255"/>
      <c r="S253" s="255"/>
      <c r="T253" s="256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T253" s="257" t="s">
        <v>130</v>
      </c>
      <c r="AU253" s="257" t="s">
        <v>85</v>
      </c>
      <c r="AV253" s="15" t="s">
        <v>142</v>
      </c>
      <c r="AW253" s="15" t="s">
        <v>34</v>
      </c>
      <c r="AX253" s="15" t="s">
        <v>78</v>
      </c>
      <c r="AY253" s="257" t="s">
        <v>120</v>
      </c>
    </row>
    <row r="254" s="13" customFormat="1">
      <c r="A254" s="13"/>
      <c r="B254" s="225"/>
      <c r="C254" s="226"/>
      <c r="D254" s="227" t="s">
        <v>130</v>
      </c>
      <c r="E254" s="228" t="s">
        <v>1</v>
      </c>
      <c r="F254" s="229" t="s">
        <v>182</v>
      </c>
      <c r="G254" s="226"/>
      <c r="H254" s="228" t="s">
        <v>1</v>
      </c>
      <c r="I254" s="230"/>
      <c r="J254" s="226"/>
      <c r="K254" s="226"/>
      <c r="L254" s="231"/>
      <c r="M254" s="232"/>
      <c r="N254" s="233"/>
      <c r="O254" s="233"/>
      <c r="P254" s="233"/>
      <c r="Q254" s="233"/>
      <c r="R254" s="233"/>
      <c r="S254" s="233"/>
      <c r="T254" s="234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35" t="s">
        <v>130</v>
      </c>
      <c r="AU254" s="235" t="s">
        <v>85</v>
      </c>
      <c r="AV254" s="13" t="s">
        <v>83</v>
      </c>
      <c r="AW254" s="13" t="s">
        <v>34</v>
      </c>
      <c r="AX254" s="13" t="s">
        <v>78</v>
      </c>
      <c r="AY254" s="235" t="s">
        <v>120</v>
      </c>
    </row>
    <row r="255" s="14" customFormat="1">
      <c r="A255" s="14"/>
      <c r="B255" s="236"/>
      <c r="C255" s="237"/>
      <c r="D255" s="227" t="s">
        <v>130</v>
      </c>
      <c r="E255" s="238" t="s">
        <v>1</v>
      </c>
      <c r="F255" s="239" t="s">
        <v>302</v>
      </c>
      <c r="G255" s="237"/>
      <c r="H255" s="240">
        <v>5.117</v>
      </c>
      <c r="I255" s="241"/>
      <c r="J255" s="237"/>
      <c r="K255" s="237"/>
      <c r="L255" s="242"/>
      <c r="M255" s="243"/>
      <c r="N255" s="244"/>
      <c r="O255" s="244"/>
      <c r="P255" s="244"/>
      <c r="Q255" s="244"/>
      <c r="R255" s="244"/>
      <c r="S255" s="244"/>
      <c r="T255" s="245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46" t="s">
        <v>130</v>
      </c>
      <c r="AU255" s="246" t="s">
        <v>85</v>
      </c>
      <c r="AV255" s="14" t="s">
        <v>85</v>
      </c>
      <c r="AW255" s="14" t="s">
        <v>34</v>
      </c>
      <c r="AX255" s="14" t="s">
        <v>78</v>
      </c>
      <c r="AY255" s="246" t="s">
        <v>120</v>
      </c>
    </row>
    <row r="256" s="14" customFormat="1">
      <c r="A256" s="14"/>
      <c r="B256" s="236"/>
      <c r="C256" s="237"/>
      <c r="D256" s="227" t="s">
        <v>130</v>
      </c>
      <c r="E256" s="238" t="s">
        <v>1</v>
      </c>
      <c r="F256" s="239" t="s">
        <v>303</v>
      </c>
      <c r="G256" s="237"/>
      <c r="H256" s="240">
        <v>0.66200000000000003</v>
      </c>
      <c r="I256" s="241"/>
      <c r="J256" s="237"/>
      <c r="K256" s="237"/>
      <c r="L256" s="242"/>
      <c r="M256" s="243"/>
      <c r="N256" s="244"/>
      <c r="O256" s="244"/>
      <c r="P256" s="244"/>
      <c r="Q256" s="244"/>
      <c r="R256" s="244"/>
      <c r="S256" s="244"/>
      <c r="T256" s="245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46" t="s">
        <v>130</v>
      </c>
      <c r="AU256" s="246" t="s">
        <v>85</v>
      </c>
      <c r="AV256" s="14" t="s">
        <v>85</v>
      </c>
      <c r="AW256" s="14" t="s">
        <v>34</v>
      </c>
      <c r="AX256" s="14" t="s">
        <v>78</v>
      </c>
      <c r="AY256" s="246" t="s">
        <v>120</v>
      </c>
    </row>
    <row r="257" s="14" customFormat="1">
      <c r="A257" s="14"/>
      <c r="B257" s="236"/>
      <c r="C257" s="237"/>
      <c r="D257" s="227" t="s">
        <v>130</v>
      </c>
      <c r="E257" s="238" t="s">
        <v>1</v>
      </c>
      <c r="F257" s="239" t="s">
        <v>304</v>
      </c>
      <c r="G257" s="237"/>
      <c r="H257" s="240">
        <v>1.1399999999999999</v>
      </c>
      <c r="I257" s="241"/>
      <c r="J257" s="237"/>
      <c r="K257" s="237"/>
      <c r="L257" s="242"/>
      <c r="M257" s="243"/>
      <c r="N257" s="244"/>
      <c r="O257" s="244"/>
      <c r="P257" s="244"/>
      <c r="Q257" s="244"/>
      <c r="R257" s="244"/>
      <c r="S257" s="244"/>
      <c r="T257" s="245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46" t="s">
        <v>130</v>
      </c>
      <c r="AU257" s="246" t="s">
        <v>85</v>
      </c>
      <c r="AV257" s="14" t="s">
        <v>85</v>
      </c>
      <c r="AW257" s="14" t="s">
        <v>34</v>
      </c>
      <c r="AX257" s="14" t="s">
        <v>78</v>
      </c>
      <c r="AY257" s="246" t="s">
        <v>120</v>
      </c>
    </row>
    <row r="258" s="14" customFormat="1">
      <c r="A258" s="14"/>
      <c r="B258" s="236"/>
      <c r="C258" s="237"/>
      <c r="D258" s="227" t="s">
        <v>130</v>
      </c>
      <c r="E258" s="238" t="s">
        <v>1</v>
      </c>
      <c r="F258" s="239" t="s">
        <v>305</v>
      </c>
      <c r="G258" s="237"/>
      <c r="H258" s="240">
        <v>9.5999999999999996</v>
      </c>
      <c r="I258" s="241"/>
      <c r="J258" s="237"/>
      <c r="K258" s="237"/>
      <c r="L258" s="242"/>
      <c r="M258" s="243"/>
      <c r="N258" s="244"/>
      <c r="O258" s="244"/>
      <c r="P258" s="244"/>
      <c r="Q258" s="244"/>
      <c r="R258" s="244"/>
      <c r="S258" s="244"/>
      <c r="T258" s="245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46" t="s">
        <v>130</v>
      </c>
      <c r="AU258" s="246" t="s">
        <v>85</v>
      </c>
      <c r="AV258" s="14" t="s">
        <v>85</v>
      </c>
      <c r="AW258" s="14" t="s">
        <v>34</v>
      </c>
      <c r="AX258" s="14" t="s">
        <v>78</v>
      </c>
      <c r="AY258" s="246" t="s">
        <v>120</v>
      </c>
    </row>
    <row r="259" s="14" customFormat="1">
      <c r="A259" s="14"/>
      <c r="B259" s="236"/>
      <c r="C259" s="237"/>
      <c r="D259" s="227" t="s">
        <v>130</v>
      </c>
      <c r="E259" s="238" t="s">
        <v>1</v>
      </c>
      <c r="F259" s="239" t="s">
        <v>306</v>
      </c>
      <c r="G259" s="237"/>
      <c r="H259" s="240">
        <v>2.6000000000000001</v>
      </c>
      <c r="I259" s="241"/>
      <c r="J259" s="237"/>
      <c r="K259" s="237"/>
      <c r="L259" s="242"/>
      <c r="M259" s="243"/>
      <c r="N259" s="244"/>
      <c r="O259" s="244"/>
      <c r="P259" s="244"/>
      <c r="Q259" s="244"/>
      <c r="R259" s="244"/>
      <c r="S259" s="244"/>
      <c r="T259" s="245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46" t="s">
        <v>130</v>
      </c>
      <c r="AU259" s="246" t="s">
        <v>85</v>
      </c>
      <c r="AV259" s="14" t="s">
        <v>85</v>
      </c>
      <c r="AW259" s="14" t="s">
        <v>34</v>
      </c>
      <c r="AX259" s="14" t="s">
        <v>78</v>
      </c>
      <c r="AY259" s="246" t="s">
        <v>120</v>
      </c>
    </row>
    <row r="260" s="14" customFormat="1">
      <c r="A260" s="14"/>
      <c r="B260" s="236"/>
      <c r="C260" s="237"/>
      <c r="D260" s="227" t="s">
        <v>130</v>
      </c>
      <c r="E260" s="238" t="s">
        <v>1</v>
      </c>
      <c r="F260" s="239" t="s">
        <v>307</v>
      </c>
      <c r="G260" s="237"/>
      <c r="H260" s="240">
        <v>2.2000000000000002</v>
      </c>
      <c r="I260" s="241"/>
      <c r="J260" s="237"/>
      <c r="K260" s="237"/>
      <c r="L260" s="242"/>
      <c r="M260" s="243"/>
      <c r="N260" s="244"/>
      <c r="O260" s="244"/>
      <c r="P260" s="244"/>
      <c r="Q260" s="244"/>
      <c r="R260" s="244"/>
      <c r="S260" s="244"/>
      <c r="T260" s="245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46" t="s">
        <v>130</v>
      </c>
      <c r="AU260" s="246" t="s">
        <v>85</v>
      </c>
      <c r="AV260" s="14" t="s">
        <v>85</v>
      </c>
      <c r="AW260" s="14" t="s">
        <v>34</v>
      </c>
      <c r="AX260" s="14" t="s">
        <v>78</v>
      </c>
      <c r="AY260" s="246" t="s">
        <v>120</v>
      </c>
    </row>
    <row r="261" s="14" customFormat="1">
      <c r="A261" s="14"/>
      <c r="B261" s="236"/>
      <c r="C261" s="237"/>
      <c r="D261" s="227" t="s">
        <v>130</v>
      </c>
      <c r="E261" s="238" t="s">
        <v>1</v>
      </c>
      <c r="F261" s="239" t="s">
        <v>308</v>
      </c>
      <c r="G261" s="237"/>
      <c r="H261" s="240">
        <v>1.845</v>
      </c>
      <c r="I261" s="241"/>
      <c r="J261" s="237"/>
      <c r="K261" s="237"/>
      <c r="L261" s="242"/>
      <c r="M261" s="243"/>
      <c r="N261" s="244"/>
      <c r="O261" s="244"/>
      <c r="P261" s="244"/>
      <c r="Q261" s="244"/>
      <c r="R261" s="244"/>
      <c r="S261" s="244"/>
      <c r="T261" s="245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46" t="s">
        <v>130</v>
      </c>
      <c r="AU261" s="246" t="s">
        <v>85</v>
      </c>
      <c r="AV261" s="14" t="s">
        <v>85</v>
      </c>
      <c r="AW261" s="14" t="s">
        <v>34</v>
      </c>
      <c r="AX261" s="14" t="s">
        <v>78</v>
      </c>
      <c r="AY261" s="246" t="s">
        <v>120</v>
      </c>
    </row>
    <row r="262" s="15" customFormat="1">
      <c r="A262" s="15"/>
      <c r="B262" s="247"/>
      <c r="C262" s="248"/>
      <c r="D262" s="227" t="s">
        <v>130</v>
      </c>
      <c r="E262" s="249" t="s">
        <v>1</v>
      </c>
      <c r="F262" s="250" t="s">
        <v>141</v>
      </c>
      <c r="G262" s="248"/>
      <c r="H262" s="251">
        <v>23.163999999999998</v>
      </c>
      <c r="I262" s="252"/>
      <c r="J262" s="248"/>
      <c r="K262" s="248"/>
      <c r="L262" s="253"/>
      <c r="M262" s="254"/>
      <c r="N262" s="255"/>
      <c r="O262" s="255"/>
      <c r="P262" s="255"/>
      <c r="Q262" s="255"/>
      <c r="R262" s="255"/>
      <c r="S262" s="255"/>
      <c r="T262" s="256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T262" s="257" t="s">
        <v>130</v>
      </c>
      <c r="AU262" s="257" t="s">
        <v>85</v>
      </c>
      <c r="AV262" s="15" t="s">
        <v>142</v>
      </c>
      <c r="AW262" s="15" t="s">
        <v>34</v>
      </c>
      <c r="AX262" s="15" t="s">
        <v>78</v>
      </c>
      <c r="AY262" s="257" t="s">
        <v>120</v>
      </c>
    </row>
    <row r="263" s="13" customFormat="1">
      <c r="A263" s="13"/>
      <c r="B263" s="225"/>
      <c r="C263" s="226"/>
      <c r="D263" s="227" t="s">
        <v>130</v>
      </c>
      <c r="E263" s="228" t="s">
        <v>1</v>
      </c>
      <c r="F263" s="229" t="s">
        <v>309</v>
      </c>
      <c r="G263" s="226"/>
      <c r="H263" s="228" t="s">
        <v>1</v>
      </c>
      <c r="I263" s="230"/>
      <c r="J263" s="226"/>
      <c r="K263" s="226"/>
      <c r="L263" s="231"/>
      <c r="M263" s="232"/>
      <c r="N263" s="233"/>
      <c r="O263" s="233"/>
      <c r="P263" s="233"/>
      <c r="Q263" s="233"/>
      <c r="R263" s="233"/>
      <c r="S263" s="233"/>
      <c r="T263" s="234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35" t="s">
        <v>130</v>
      </c>
      <c r="AU263" s="235" t="s">
        <v>85</v>
      </c>
      <c r="AV263" s="13" t="s">
        <v>83</v>
      </c>
      <c r="AW263" s="13" t="s">
        <v>34</v>
      </c>
      <c r="AX263" s="13" t="s">
        <v>78</v>
      </c>
      <c r="AY263" s="235" t="s">
        <v>120</v>
      </c>
    </row>
    <row r="264" s="14" customFormat="1">
      <c r="A264" s="14"/>
      <c r="B264" s="236"/>
      <c r="C264" s="237"/>
      <c r="D264" s="227" t="s">
        <v>130</v>
      </c>
      <c r="E264" s="238" t="s">
        <v>1</v>
      </c>
      <c r="F264" s="239" t="s">
        <v>310</v>
      </c>
      <c r="G264" s="237"/>
      <c r="H264" s="240">
        <v>150</v>
      </c>
      <c r="I264" s="241"/>
      <c r="J264" s="237"/>
      <c r="K264" s="237"/>
      <c r="L264" s="242"/>
      <c r="M264" s="243"/>
      <c r="N264" s="244"/>
      <c r="O264" s="244"/>
      <c r="P264" s="244"/>
      <c r="Q264" s="244"/>
      <c r="R264" s="244"/>
      <c r="S264" s="244"/>
      <c r="T264" s="245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46" t="s">
        <v>130</v>
      </c>
      <c r="AU264" s="246" t="s">
        <v>85</v>
      </c>
      <c r="AV264" s="14" t="s">
        <v>85</v>
      </c>
      <c r="AW264" s="14" t="s">
        <v>34</v>
      </c>
      <c r="AX264" s="14" t="s">
        <v>78</v>
      </c>
      <c r="AY264" s="246" t="s">
        <v>120</v>
      </c>
    </row>
    <row r="265" s="16" customFormat="1">
      <c r="A265" s="16"/>
      <c r="B265" s="258"/>
      <c r="C265" s="259"/>
      <c r="D265" s="227" t="s">
        <v>130</v>
      </c>
      <c r="E265" s="260" t="s">
        <v>1</v>
      </c>
      <c r="F265" s="261" t="s">
        <v>192</v>
      </c>
      <c r="G265" s="259"/>
      <c r="H265" s="262">
        <v>262.755</v>
      </c>
      <c r="I265" s="263"/>
      <c r="J265" s="259"/>
      <c r="K265" s="259"/>
      <c r="L265" s="264"/>
      <c r="M265" s="265"/>
      <c r="N265" s="266"/>
      <c r="O265" s="266"/>
      <c r="P265" s="266"/>
      <c r="Q265" s="266"/>
      <c r="R265" s="266"/>
      <c r="S265" s="266"/>
      <c r="T265" s="267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T265" s="268" t="s">
        <v>130</v>
      </c>
      <c r="AU265" s="268" t="s">
        <v>85</v>
      </c>
      <c r="AV265" s="16" t="s">
        <v>128</v>
      </c>
      <c r="AW265" s="16" t="s">
        <v>34</v>
      </c>
      <c r="AX265" s="16" t="s">
        <v>78</v>
      </c>
      <c r="AY265" s="268" t="s">
        <v>120</v>
      </c>
    </row>
    <row r="266" s="14" customFormat="1">
      <c r="A266" s="14"/>
      <c r="B266" s="236"/>
      <c r="C266" s="237"/>
      <c r="D266" s="227" t="s">
        <v>130</v>
      </c>
      <c r="E266" s="238" t="s">
        <v>1</v>
      </c>
      <c r="F266" s="239" t="s">
        <v>311</v>
      </c>
      <c r="G266" s="237"/>
      <c r="H266" s="240">
        <v>525.50999999999999</v>
      </c>
      <c r="I266" s="241"/>
      <c r="J266" s="237"/>
      <c r="K266" s="237"/>
      <c r="L266" s="242"/>
      <c r="M266" s="243"/>
      <c r="N266" s="244"/>
      <c r="O266" s="244"/>
      <c r="P266" s="244"/>
      <c r="Q266" s="244"/>
      <c r="R266" s="244"/>
      <c r="S266" s="244"/>
      <c r="T266" s="245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46" t="s">
        <v>130</v>
      </c>
      <c r="AU266" s="246" t="s">
        <v>85</v>
      </c>
      <c r="AV266" s="14" t="s">
        <v>85</v>
      </c>
      <c r="AW266" s="14" t="s">
        <v>34</v>
      </c>
      <c r="AX266" s="14" t="s">
        <v>83</v>
      </c>
      <c r="AY266" s="246" t="s">
        <v>120</v>
      </c>
    </row>
    <row r="267" s="2" customFormat="1" ht="16.5" customHeight="1">
      <c r="A267" s="39"/>
      <c r="B267" s="40"/>
      <c r="C267" s="269" t="s">
        <v>312</v>
      </c>
      <c r="D267" s="269" t="s">
        <v>313</v>
      </c>
      <c r="E267" s="270" t="s">
        <v>314</v>
      </c>
      <c r="F267" s="271" t="s">
        <v>315</v>
      </c>
      <c r="G267" s="272" t="s">
        <v>126</v>
      </c>
      <c r="H267" s="273">
        <v>551.78599999999994</v>
      </c>
      <c r="I267" s="274"/>
      <c r="J267" s="275">
        <f>ROUND(I267*H267,2)</f>
        <v>0</v>
      </c>
      <c r="K267" s="271" t="s">
        <v>127</v>
      </c>
      <c r="L267" s="276"/>
      <c r="M267" s="277" t="s">
        <v>1</v>
      </c>
      <c r="N267" s="278" t="s">
        <v>43</v>
      </c>
      <c r="O267" s="92"/>
      <c r="P267" s="221">
        <f>O267*H267</f>
        <v>0</v>
      </c>
      <c r="Q267" s="221">
        <v>0</v>
      </c>
      <c r="R267" s="221">
        <f>Q267*H267</f>
        <v>0</v>
      </c>
      <c r="S267" s="221">
        <v>0</v>
      </c>
      <c r="T267" s="222">
        <f>S267*H267</f>
        <v>0</v>
      </c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R267" s="223" t="s">
        <v>316</v>
      </c>
      <c r="AT267" s="223" t="s">
        <v>313</v>
      </c>
      <c r="AU267" s="223" t="s">
        <v>85</v>
      </c>
      <c r="AY267" s="18" t="s">
        <v>120</v>
      </c>
      <c r="BE267" s="224">
        <f>IF(N267="základní",J267,0)</f>
        <v>0</v>
      </c>
      <c r="BF267" s="224">
        <f>IF(N267="snížená",J267,0)</f>
        <v>0</v>
      </c>
      <c r="BG267" s="224">
        <f>IF(N267="zákl. přenesená",J267,0)</f>
        <v>0</v>
      </c>
      <c r="BH267" s="224">
        <f>IF(N267="sníž. přenesená",J267,0)</f>
        <v>0</v>
      </c>
      <c r="BI267" s="224">
        <f>IF(N267="nulová",J267,0)</f>
        <v>0</v>
      </c>
      <c r="BJ267" s="18" t="s">
        <v>83</v>
      </c>
      <c r="BK267" s="224">
        <f>ROUND(I267*H267,2)</f>
        <v>0</v>
      </c>
      <c r="BL267" s="18" t="s">
        <v>248</v>
      </c>
      <c r="BM267" s="223" t="s">
        <v>317</v>
      </c>
    </row>
    <row r="268" s="2" customFormat="1" ht="24.15" customHeight="1">
      <c r="A268" s="39"/>
      <c r="B268" s="40"/>
      <c r="C268" s="212" t="s">
        <v>318</v>
      </c>
      <c r="D268" s="212" t="s">
        <v>123</v>
      </c>
      <c r="E268" s="213" t="s">
        <v>319</v>
      </c>
      <c r="F268" s="214" t="s">
        <v>320</v>
      </c>
      <c r="G268" s="215" t="s">
        <v>135</v>
      </c>
      <c r="H268" s="216">
        <v>212.755</v>
      </c>
      <c r="I268" s="217"/>
      <c r="J268" s="218">
        <f>ROUND(I268*H268,2)</f>
        <v>0</v>
      </c>
      <c r="K268" s="214" t="s">
        <v>127</v>
      </c>
      <c r="L268" s="45"/>
      <c r="M268" s="219" t="s">
        <v>1</v>
      </c>
      <c r="N268" s="220" t="s">
        <v>43</v>
      </c>
      <c r="O268" s="92"/>
      <c r="P268" s="221">
        <f>O268*H268</f>
        <v>0</v>
      </c>
      <c r="Q268" s="221">
        <v>0</v>
      </c>
      <c r="R268" s="221">
        <f>Q268*H268</f>
        <v>0</v>
      </c>
      <c r="S268" s="221">
        <v>3.4999999999999997E-05</v>
      </c>
      <c r="T268" s="222">
        <f>S268*H268</f>
        <v>0.0074464249999999996</v>
      </c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R268" s="223" t="s">
        <v>248</v>
      </c>
      <c r="AT268" s="223" t="s">
        <v>123</v>
      </c>
      <c r="AU268" s="223" t="s">
        <v>85</v>
      </c>
      <c r="AY268" s="18" t="s">
        <v>120</v>
      </c>
      <c r="BE268" s="224">
        <f>IF(N268="základní",J268,0)</f>
        <v>0</v>
      </c>
      <c r="BF268" s="224">
        <f>IF(N268="snížená",J268,0)</f>
        <v>0</v>
      </c>
      <c r="BG268" s="224">
        <f>IF(N268="zákl. přenesená",J268,0)</f>
        <v>0</v>
      </c>
      <c r="BH268" s="224">
        <f>IF(N268="sníž. přenesená",J268,0)</f>
        <v>0</v>
      </c>
      <c r="BI268" s="224">
        <f>IF(N268="nulová",J268,0)</f>
        <v>0</v>
      </c>
      <c r="BJ268" s="18" t="s">
        <v>83</v>
      </c>
      <c r="BK268" s="224">
        <f>ROUND(I268*H268,2)</f>
        <v>0</v>
      </c>
      <c r="BL268" s="18" t="s">
        <v>248</v>
      </c>
      <c r="BM268" s="223" t="s">
        <v>321</v>
      </c>
    </row>
    <row r="269" s="13" customFormat="1">
      <c r="A269" s="13"/>
      <c r="B269" s="225"/>
      <c r="C269" s="226"/>
      <c r="D269" s="227" t="s">
        <v>130</v>
      </c>
      <c r="E269" s="228" t="s">
        <v>1</v>
      </c>
      <c r="F269" s="229" t="s">
        <v>143</v>
      </c>
      <c r="G269" s="226"/>
      <c r="H269" s="228" t="s">
        <v>1</v>
      </c>
      <c r="I269" s="230"/>
      <c r="J269" s="226"/>
      <c r="K269" s="226"/>
      <c r="L269" s="231"/>
      <c r="M269" s="232"/>
      <c r="N269" s="233"/>
      <c r="O269" s="233"/>
      <c r="P269" s="233"/>
      <c r="Q269" s="233"/>
      <c r="R269" s="233"/>
      <c r="S269" s="233"/>
      <c r="T269" s="234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35" t="s">
        <v>130</v>
      </c>
      <c r="AU269" s="235" t="s">
        <v>85</v>
      </c>
      <c r="AV269" s="13" t="s">
        <v>83</v>
      </c>
      <c r="AW269" s="13" t="s">
        <v>34</v>
      </c>
      <c r="AX269" s="13" t="s">
        <v>78</v>
      </c>
      <c r="AY269" s="235" t="s">
        <v>120</v>
      </c>
    </row>
    <row r="270" s="14" customFormat="1">
      <c r="A270" s="14"/>
      <c r="B270" s="236"/>
      <c r="C270" s="237"/>
      <c r="D270" s="227" t="s">
        <v>130</v>
      </c>
      <c r="E270" s="238" t="s">
        <v>1</v>
      </c>
      <c r="F270" s="239" t="s">
        <v>282</v>
      </c>
      <c r="G270" s="237"/>
      <c r="H270" s="240">
        <v>0.81699999999999995</v>
      </c>
      <c r="I270" s="241"/>
      <c r="J270" s="237"/>
      <c r="K270" s="237"/>
      <c r="L270" s="242"/>
      <c r="M270" s="243"/>
      <c r="N270" s="244"/>
      <c r="O270" s="244"/>
      <c r="P270" s="244"/>
      <c r="Q270" s="244"/>
      <c r="R270" s="244"/>
      <c r="S270" s="244"/>
      <c r="T270" s="245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46" t="s">
        <v>130</v>
      </c>
      <c r="AU270" s="246" t="s">
        <v>85</v>
      </c>
      <c r="AV270" s="14" t="s">
        <v>85</v>
      </c>
      <c r="AW270" s="14" t="s">
        <v>34</v>
      </c>
      <c r="AX270" s="14" t="s">
        <v>78</v>
      </c>
      <c r="AY270" s="246" t="s">
        <v>120</v>
      </c>
    </row>
    <row r="271" s="14" customFormat="1">
      <c r="A271" s="14"/>
      <c r="B271" s="236"/>
      <c r="C271" s="237"/>
      <c r="D271" s="227" t="s">
        <v>130</v>
      </c>
      <c r="E271" s="238" t="s">
        <v>1</v>
      </c>
      <c r="F271" s="239" t="s">
        <v>283</v>
      </c>
      <c r="G271" s="237"/>
      <c r="H271" s="240">
        <v>0.496</v>
      </c>
      <c r="I271" s="241"/>
      <c r="J271" s="237"/>
      <c r="K271" s="237"/>
      <c r="L271" s="242"/>
      <c r="M271" s="243"/>
      <c r="N271" s="244"/>
      <c r="O271" s="244"/>
      <c r="P271" s="244"/>
      <c r="Q271" s="244"/>
      <c r="R271" s="244"/>
      <c r="S271" s="244"/>
      <c r="T271" s="245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46" t="s">
        <v>130</v>
      </c>
      <c r="AU271" s="246" t="s">
        <v>85</v>
      </c>
      <c r="AV271" s="14" t="s">
        <v>85</v>
      </c>
      <c r="AW271" s="14" t="s">
        <v>34</v>
      </c>
      <c r="AX271" s="14" t="s">
        <v>78</v>
      </c>
      <c r="AY271" s="246" t="s">
        <v>120</v>
      </c>
    </row>
    <row r="272" s="14" customFormat="1">
      <c r="A272" s="14"/>
      <c r="B272" s="236"/>
      <c r="C272" s="237"/>
      <c r="D272" s="227" t="s">
        <v>130</v>
      </c>
      <c r="E272" s="238" t="s">
        <v>1</v>
      </c>
      <c r="F272" s="239" t="s">
        <v>284</v>
      </c>
      <c r="G272" s="237"/>
      <c r="H272" s="240">
        <v>0.71899999999999997</v>
      </c>
      <c r="I272" s="241"/>
      <c r="J272" s="237"/>
      <c r="K272" s="237"/>
      <c r="L272" s="242"/>
      <c r="M272" s="243"/>
      <c r="N272" s="244"/>
      <c r="O272" s="244"/>
      <c r="P272" s="244"/>
      <c r="Q272" s="244"/>
      <c r="R272" s="244"/>
      <c r="S272" s="244"/>
      <c r="T272" s="245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46" t="s">
        <v>130</v>
      </c>
      <c r="AU272" s="246" t="s">
        <v>85</v>
      </c>
      <c r="AV272" s="14" t="s">
        <v>85</v>
      </c>
      <c r="AW272" s="14" t="s">
        <v>34</v>
      </c>
      <c r="AX272" s="14" t="s">
        <v>78</v>
      </c>
      <c r="AY272" s="246" t="s">
        <v>120</v>
      </c>
    </row>
    <row r="273" s="14" customFormat="1">
      <c r="A273" s="14"/>
      <c r="B273" s="236"/>
      <c r="C273" s="237"/>
      <c r="D273" s="227" t="s">
        <v>130</v>
      </c>
      <c r="E273" s="238" t="s">
        <v>1</v>
      </c>
      <c r="F273" s="239" t="s">
        <v>285</v>
      </c>
      <c r="G273" s="237"/>
      <c r="H273" s="240">
        <v>0.91800000000000004</v>
      </c>
      <c r="I273" s="241"/>
      <c r="J273" s="237"/>
      <c r="K273" s="237"/>
      <c r="L273" s="242"/>
      <c r="M273" s="243"/>
      <c r="N273" s="244"/>
      <c r="O273" s="244"/>
      <c r="P273" s="244"/>
      <c r="Q273" s="244"/>
      <c r="R273" s="244"/>
      <c r="S273" s="244"/>
      <c r="T273" s="245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46" t="s">
        <v>130</v>
      </c>
      <c r="AU273" s="246" t="s">
        <v>85</v>
      </c>
      <c r="AV273" s="14" t="s">
        <v>85</v>
      </c>
      <c r="AW273" s="14" t="s">
        <v>34</v>
      </c>
      <c r="AX273" s="14" t="s">
        <v>78</v>
      </c>
      <c r="AY273" s="246" t="s">
        <v>120</v>
      </c>
    </row>
    <row r="274" s="14" customFormat="1">
      <c r="A274" s="14"/>
      <c r="B274" s="236"/>
      <c r="C274" s="237"/>
      <c r="D274" s="227" t="s">
        <v>130</v>
      </c>
      <c r="E274" s="238" t="s">
        <v>1</v>
      </c>
      <c r="F274" s="239" t="s">
        <v>286</v>
      </c>
      <c r="G274" s="237"/>
      <c r="H274" s="240">
        <v>0.55400000000000005</v>
      </c>
      <c r="I274" s="241"/>
      <c r="J274" s="237"/>
      <c r="K274" s="237"/>
      <c r="L274" s="242"/>
      <c r="M274" s="243"/>
      <c r="N274" s="244"/>
      <c r="O274" s="244"/>
      <c r="P274" s="244"/>
      <c r="Q274" s="244"/>
      <c r="R274" s="244"/>
      <c r="S274" s="244"/>
      <c r="T274" s="245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46" t="s">
        <v>130</v>
      </c>
      <c r="AU274" s="246" t="s">
        <v>85</v>
      </c>
      <c r="AV274" s="14" t="s">
        <v>85</v>
      </c>
      <c r="AW274" s="14" t="s">
        <v>34</v>
      </c>
      <c r="AX274" s="14" t="s">
        <v>78</v>
      </c>
      <c r="AY274" s="246" t="s">
        <v>120</v>
      </c>
    </row>
    <row r="275" s="14" customFormat="1">
      <c r="A275" s="14"/>
      <c r="B275" s="236"/>
      <c r="C275" s="237"/>
      <c r="D275" s="227" t="s">
        <v>130</v>
      </c>
      <c r="E275" s="238" t="s">
        <v>1</v>
      </c>
      <c r="F275" s="239" t="s">
        <v>287</v>
      </c>
      <c r="G275" s="237"/>
      <c r="H275" s="240">
        <v>0.252</v>
      </c>
      <c r="I275" s="241"/>
      <c r="J275" s="237"/>
      <c r="K275" s="237"/>
      <c r="L275" s="242"/>
      <c r="M275" s="243"/>
      <c r="N275" s="244"/>
      <c r="O275" s="244"/>
      <c r="P275" s="244"/>
      <c r="Q275" s="244"/>
      <c r="R275" s="244"/>
      <c r="S275" s="244"/>
      <c r="T275" s="245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46" t="s">
        <v>130</v>
      </c>
      <c r="AU275" s="246" t="s">
        <v>85</v>
      </c>
      <c r="AV275" s="14" t="s">
        <v>85</v>
      </c>
      <c r="AW275" s="14" t="s">
        <v>34</v>
      </c>
      <c r="AX275" s="14" t="s">
        <v>78</v>
      </c>
      <c r="AY275" s="246" t="s">
        <v>120</v>
      </c>
    </row>
    <row r="276" s="14" customFormat="1">
      <c r="A276" s="14"/>
      <c r="B276" s="236"/>
      <c r="C276" s="237"/>
      <c r="D276" s="227" t="s">
        <v>130</v>
      </c>
      <c r="E276" s="238" t="s">
        <v>1</v>
      </c>
      <c r="F276" s="239" t="s">
        <v>288</v>
      </c>
      <c r="G276" s="237"/>
      <c r="H276" s="240">
        <v>18.199999999999999</v>
      </c>
      <c r="I276" s="241"/>
      <c r="J276" s="237"/>
      <c r="K276" s="237"/>
      <c r="L276" s="242"/>
      <c r="M276" s="243"/>
      <c r="N276" s="244"/>
      <c r="O276" s="244"/>
      <c r="P276" s="244"/>
      <c r="Q276" s="244"/>
      <c r="R276" s="244"/>
      <c r="S276" s="244"/>
      <c r="T276" s="245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46" t="s">
        <v>130</v>
      </c>
      <c r="AU276" s="246" t="s">
        <v>85</v>
      </c>
      <c r="AV276" s="14" t="s">
        <v>85</v>
      </c>
      <c r="AW276" s="14" t="s">
        <v>34</v>
      </c>
      <c r="AX276" s="14" t="s">
        <v>78</v>
      </c>
      <c r="AY276" s="246" t="s">
        <v>120</v>
      </c>
    </row>
    <row r="277" s="14" customFormat="1">
      <c r="A277" s="14"/>
      <c r="B277" s="236"/>
      <c r="C277" s="237"/>
      <c r="D277" s="227" t="s">
        <v>130</v>
      </c>
      <c r="E277" s="238" t="s">
        <v>1</v>
      </c>
      <c r="F277" s="239" t="s">
        <v>289</v>
      </c>
      <c r="G277" s="237"/>
      <c r="H277" s="240">
        <v>1.26</v>
      </c>
      <c r="I277" s="241"/>
      <c r="J277" s="237"/>
      <c r="K277" s="237"/>
      <c r="L277" s="242"/>
      <c r="M277" s="243"/>
      <c r="N277" s="244"/>
      <c r="O277" s="244"/>
      <c r="P277" s="244"/>
      <c r="Q277" s="244"/>
      <c r="R277" s="244"/>
      <c r="S277" s="244"/>
      <c r="T277" s="245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46" t="s">
        <v>130</v>
      </c>
      <c r="AU277" s="246" t="s">
        <v>85</v>
      </c>
      <c r="AV277" s="14" t="s">
        <v>85</v>
      </c>
      <c r="AW277" s="14" t="s">
        <v>34</v>
      </c>
      <c r="AX277" s="14" t="s">
        <v>78</v>
      </c>
      <c r="AY277" s="246" t="s">
        <v>120</v>
      </c>
    </row>
    <row r="278" s="14" customFormat="1">
      <c r="A278" s="14"/>
      <c r="B278" s="236"/>
      <c r="C278" s="237"/>
      <c r="D278" s="227" t="s">
        <v>130</v>
      </c>
      <c r="E278" s="238" t="s">
        <v>1</v>
      </c>
      <c r="F278" s="239" t="s">
        <v>290</v>
      </c>
      <c r="G278" s="237"/>
      <c r="H278" s="240">
        <v>1.8</v>
      </c>
      <c r="I278" s="241"/>
      <c r="J278" s="237"/>
      <c r="K278" s="237"/>
      <c r="L278" s="242"/>
      <c r="M278" s="243"/>
      <c r="N278" s="244"/>
      <c r="O278" s="244"/>
      <c r="P278" s="244"/>
      <c r="Q278" s="244"/>
      <c r="R278" s="244"/>
      <c r="S278" s="244"/>
      <c r="T278" s="245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46" t="s">
        <v>130</v>
      </c>
      <c r="AU278" s="246" t="s">
        <v>85</v>
      </c>
      <c r="AV278" s="14" t="s">
        <v>85</v>
      </c>
      <c r="AW278" s="14" t="s">
        <v>34</v>
      </c>
      <c r="AX278" s="14" t="s">
        <v>78</v>
      </c>
      <c r="AY278" s="246" t="s">
        <v>120</v>
      </c>
    </row>
    <row r="279" s="14" customFormat="1">
      <c r="A279" s="14"/>
      <c r="B279" s="236"/>
      <c r="C279" s="237"/>
      <c r="D279" s="227" t="s">
        <v>130</v>
      </c>
      <c r="E279" s="238" t="s">
        <v>1</v>
      </c>
      <c r="F279" s="239" t="s">
        <v>291</v>
      </c>
      <c r="G279" s="237"/>
      <c r="H279" s="240">
        <v>4.2770000000000001</v>
      </c>
      <c r="I279" s="241"/>
      <c r="J279" s="237"/>
      <c r="K279" s="237"/>
      <c r="L279" s="242"/>
      <c r="M279" s="243"/>
      <c r="N279" s="244"/>
      <c r="O279" s="244"/>
      <c r="P279" s="244"/>
      <c r="Q279" s="244"/>
      <c r="R279" s="244"/>
      <c r="S279" s="244"/>
      <c r="T279" s="245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46" t="s">
        <v>130</v>
      </c>
      <c r="AU279" s="246" t="s">
        <v>85</v>
      </c>
      <c r="AV279" s="14" t="s">
        <v>85</v>
      </c>
      <c r="AW279" s="14" t="s">
        <v>34</v>
      </c>
      <c r="AX279" s="14" t="s">
        <v>78</v>
      </c>
      <c r="AY279" s="246" t="s">
        <v>120</v>
      </c>
    </row>
    <row r="280" s="15" customFormat="1">
      <c r="A280" s="15"/>
      <c r="B280" s="247"/>
      <c r="C280" s="248"/>
      <c r="D280" s="227" t="s">
        <v>130</v>
      </c>
      <c r="E280" s="249" t="s">
        <v>1</v>
      </c>
      <c r="F280" s="250" t="s">
        <v>141</v>
      </c>
      <c r="G280" s="248"/>
      <c r="H280" s="251">
        <v>29.293000000000003</v>
      </c>
      <c r="I280" s="252"/>
      <c r="J280" s="248"/>
      <c r="K280" s="248"/>
      <c r="L280" s="253"/>
      <c r="M280" s="254"/>
      <c r="N280" s="255"/>
      <c r="O280" s="255"/>
      <c r="P280" s="255"/>
      <c r="Q280" s="255"/>
      <c r="R280" s="255"/>
      <c r="S280" s="255"/>
      <c r="T280" s="256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T280" s="257" t="s">
        <v>130</v>
      </c>
      <c r="AU280" s="257" t="s">
        <v>85</v>
      </c>
      <c r="AV280" s="15" t="s">
        <v>142</v>
      </c>
      <c r="AW280" s="15" t="s">
        <v>34</v>
      </c>
      <c r="AX280" s="15" t="s">
        <v>78</v>
      </c>
      <c r="AY280" s="257" t="s">
        <v>120</v>
      </c>
    </row>
    <row r="281" s="13" customFormat="1">
      <c r="A281" s="13"/>
      <c r="B281" s="225"/>
      <c r="C281" s="226"/>
      <c r="D281" s="227" t="s">
        <v>130</v>
      </c>
      <c r="E281" s="228" t="s">
        <v>1</v>
      </c>
      <c r="F281" s="229" t="s">
        <v>159</v>
      </c>
      <c r="G281" s="226"/>
      <c r="H281" s="228" t="s">
        <v>1</v>
      </c>
      <c r="I281" s="230"/>
      <c r="J281" s="226"/>
      <c r="K281" s="226"/>
      <c r="L281" s="231"/>
      <c r="M281" s="232"/>
      <c r="N281" s="233"/>
      <c r="O281" s="233"/>
      <c r="P281" s="233"/>
      <c r="Q281" s="233"/>
      <c r="R281" s="233"/>
      <c r="S281" s="233"/>
      <c r="T281" s="234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35" t="s">
        <v>130</v>
      </c>
      <c r="AU281" s="235" t="s">
        <v>85</v>
      </c>
      <c r="AV281" s="13" t="s">
        <v>83</v>
      </c>
      <c r="AW281" s="13" t="s">
        <v>34</v>
      </c>
      <c r="AX281" s="13" t="s">
        <v>78</v>
      </c>
      <c r="AY281" s="235" t="s">
        <v>120</v>
      </c>
    </row>
    <row r="282" s="14" customFormat="1">
      <c r="A282" s="14"/>
      <c r="B282" s="236"/>
      <c r="C282" s="237"/>
      <c r="D282" s="227" t="s">
        <v>130</v>
      </c>
      <c r="E282" s="238" t="s">
        <v>1</v>
      </c>
      <c r="F282" s="239" t="s">
        <v>292</v>
      </c>
      <c r="G282" s="237"/>
      <c r="H282" s="240">
        <v>10.775</v>
      </c>
      <c r="I282" s="241"/>
      <c r="J282" s="237"/>
      <c r="K282" s="237"/>
      <c r="L282" s="242"/>
      <c r="M282" s="243"/>
      <c r="N282" s="244"/>
      <c r="O282" s="244"/>
      <c r="P282" s="244"/>
      <c r="Q282" s="244"/>
      <c r="R282" s="244"/>
      <c r="S282" s="244"/>
      <c r="T282" s="245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46" t="s">
        <v>130</v>
      </c>
      <c r="AU282" s="246" t="s">
        <v>85</v>
      </c>
      <c r="AV282" s="14" t="s">
        <v>85</v>
      </c>
      <c r="AW282" s="14" t="s">
        <v>34</v>
      </c>
      <c r="AX282" s="14" t="s">
        <v>78</v>
      </c>
      <c r="AY282" s="246" t="s">
        <v>120</v>
      </c>
    </row>
    <row r="283" s="14" customFormat="1">
      <c r="A283" s="14"/>
      <c r="B283" s="236"/>
      <c r="C283" s="237"/>
      <c r="D283" s="227" t="s">
        <v>130</v>
      </c>
      <c r="E283" s="238" t="s">
        <v>1</v>
      </c>
      <c r="F283" s="239" t="s">
        <v>293</v>
      </c>
      <c r="G283" s="237"/>
      <c r="H283" s="240">
        <v>4.665</v>
      </c>
      <c r="I283" s="241"/>
      <c r="J283" s="237"/>
      <c r="K283" s="237"/>
      <c r="L283" s="242"/>
      <c r="M283" s="243"/>
      <c r="N283" s="244"/>
      <c r="O283" s="244"/>
      <c r="P283" s="244"/>
      <c r="Q283" s="244"/>
      <c r="R283" s="244"/>
      <c r="S283" s="244"/>
      <c r="T283" s="245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46" t="s">
        <v>130</v>
      </c>
      <c r="AU283" s="246" t="s">
        <v>85</v>
      </c>
      <c r="AV283" s="14" t="s">
        <v>85</v>
      </c>
      <c r="AW283" s="14" t="s">
        <v>34</v>
      </c>
      <c r="AX283" s="14" t="s">
        <v>78</v>
      </c>
      <c r="AY283" s="246" t="s">
        <v>120</v>
      </c>
    </row>
    <row r="284" s="14" customFormat="1">
      <c r="A284" s="14"/>
      <c r="B284" s="236"/>
      <c r="C284" s="237"/>
      <c r="D284" s="227" t="s">
        <v>130</v>
      </c>
      <c r="E284" s="238" t="s">
        <v>1</v>
      </c>
      <c r="F284" s="239" t="s">
        <v>288</v>
      </c>
      <c r="G284" s="237"/>
      <c r="H284" s="240">
        <v>18.199999999999999</v>
      </c>
      <c r="I284" s="241"/>
      <c r="J284" s="237"/>
      <c r="K284" s="237"/>
      <c r="L284" s="242"/>
      <c r="M284" s="243"/>
      <c r="N284" s="244"/>
      <c r="O284" s="244"/>
      <c r="P284" s="244"/>
      <c r="Q284" s="244"/>
      <c r="R284" s="244"/>
      <c r="S284" s="244"/>
      <c r="T284" s="245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46" t="s">
        <v>130</v>
      </c>
      <c r="AU284" s="246" t="s">
        <v>85</v>
      </c>
      <c r="AV284" s="14" t="s">
        <v>85</v>
      </c>
      <c r="AW284" s="14" t="s">
        <v>34</v>
      </c>
      <c r="AX284" s="14" t="s">
        <v>78</v>
      </c>
      <c r="AY284" s="246" t="s">
        <v>120</v>
      </c>
    </row>
    <row r="285" s="14" customFormat="1">
      <c r="A285" s="14"/>
      <c r="B285" s="236"/>
      <c r="C285" s="237"/>
      <c r="D285" s="227" t="s">
        <v>130</v>
      </c>
      <c r="E285" s="238" t="s">
        <v>1</v>
      </c>
      <c r="F285" s="239" t="s">
        <v>294</v>
      </c>
      <c r="G285" s="237"/>
      <c r="H285" s="240">
        <v>5.508</v>
      </c>
      <c r="I285" s="241"/>
      <c r="J285" s="237"/>
      <c r="K285" s="237"/>
      <c r="L285" s="242"/>
      <c r="M285" s="243"/>
      <c r="N285" s="244"/>
      <c r="O285" s="244"/>
      <c r="P285" s="244"/>
      <c r="Q285" s="244"/>
      <c r="R285" s="244"/>
      <c r="S285" s="244"/>
      <c r="T285" s="245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46" t="s">
        <v>130</v>
      </c>
      <c r="AU285" s="246" t="s">
        <v>85</v>
      </c>
      <c r="AV285" s="14" t="s">
        <v>85</v>
      </c>
      <c r="AW285" s="14" t="s">
        <v>34</v>
      </c>
      <c r="AX285" s="14" t="s">
        <v>78</v>
      </c>
      <c r="AY285" s="246" t="s">
        <v>120</v>
      </c>
    </row>
    <row r="286" s="15" customFormat="1">
      <c r="A286" s="15"/>
      <c r="B286" s="247"/>
      <c r="C286" s="248"/>
      <c r="D286" s="227" t="s">
        <v>130</v>
      </c>
      <c r="E286" s="249" t="s">
        <v>1</v>
      </c>
      <c r="F286" s="250" t="s">
        <v>141</v>
      </c>
      <c r="G286" s="248"/>
      <c r="H286" s="251">
        <v>39.148000000000003</v>
      </c>
      <c r="I286" s="252"/>
      <c r="J286" s="248"/>
      <c r="K286" s="248"/>
      <c r="L286" s="253"/>
      <c r="M286" s="254"/>
      <c r="N286" s="255"/>
      <c r="O286" s="255"/>
      <c r="P286" s="255"/>
      <c r="Q286" s="255"/>
      <c r="R286" s="255"/>
      <c r="S286" s="255"/>
      <c r="T286" s="256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T286" s="257" t="s">
        <v>130</v>
      </c>
      <c r="AU286" s="257" t="s">
        <v>85</v>
      </c>
      <c r="AV286" s="15" t="s">
        <v>142</v>
      </c>
      <c r="AW286" s="15" t="s">
        <v>34</v>
      </c>
      <c r="AX286" s="15" t="s">
        <v>78</v>
      </c>
      <c r="AY286" s="257" t="s">
        <v>120</v>
      </c>
    </row>
    <row r="287" s="13" customFormat="1">
      <c r="A287" s="13"/>
      <c r="B287" s="225"/>
      <c r="C287" s="226"/>
      <c r="D287" s="227" t="s">
        <v>130</v>
      </c>
      <c r="E287" s="228" t="s">
        <v>1</v>
      </c>
      <c r="F287" s="229" t="s">
        <v>169</v>
      </c>
      <c r="G287" s="226"/>
      <c r="H287" s="228" t="s">
        <v>1</v>
      </c>
      <c r="I287" s="230"/>
      <c r="J287" s="226"/>
      <c r="K287" s="226"/>
      <c r="L287" s="231"/>
      <c r="M287" s="232"/>
      <c r="N287" s="233"/>
      <c r="O287" s="233"/>
      <c r="P287" s="233"/>
      <c r="Q287" s="233"/>
      <c r="R287" s="233"/>
      <c r="S287" s="233"/>
      <c r="T287" s="234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35" t="s">
        <v>130</v>
      </c>
      <c r="AU287" s="235" t="s">
        <v>85</v>
      </c>
      <c r="AV287" s="13" t="s">
        <v>83</v>
      </c>
      <c r="AW287" s="13" t="s">
        <v>34</v>
      </c>
      <c r="AX287" s="13" t="s">
        <v>78</v>
      </c>
      <c r="AY287" s="235" t="s">
        <v>120</v>
      </c>
    </row>
    <row r="288" s="14" customFormat="1">
      <c r="A288" s="14"/>
      <c r="B288" s="236"/>
      <c r="C288" s="237"/>
      <c r="D288" s="227" t="s">
        <v>130</v>
      </c>
      <c r="E288" s="238" t="s">
        <v>1</v>
      </c>
      <c r="F288" s="239" t="s">
        <v>295</v>
      </c>
      <c r="G288" s="237"/>
      <c r="H288" s="240">
        <v>1.5620000000000001</v>
      </c>
      <c r="I288" s="241"/>
      <c r="J288" s="237"/>
      <c r="K288" s="237"/>
      <c r="L288" s="242"/>
      <c r="M288" s="243"/>
      <c r="N288" s="244"/>
      <c r="O288" s="244"/>
      <c r="P288" s="244"/>
      <c r="Q288" s="244"/>
      <c r="R288" s="244"/>
      <c r="S288" s="244"/>
      <c r="T288" s="245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46" t="s">
        <v>130</v>
      </c>
      <c r="AU288" s="246" t="s">
        <v>85</v>
      </c>
      <c r="AV288" s="14" t="s">
        <v>85</v>
      </c>
      <c r="AW288" s="14" t="s">
        <v>34</v>
      </c>
      <c r="AX288" s="14" t="s">
        <v>78</v>
      </c>
      <c r="AY288" s="246" t="s">
        <v>120</v>
      </c>
    </row>
    <row r="289" s="14" customFormat="1">
      <c r="A289" s="14"/>
      <c r="B289" s="236"/>
      <c r="C289" s="237"/>
      <c r="D289" s="227" t="s">
        <v>130</v>
      </c>
      <c r="E289" s="238" t="s">
        <v>1</v>
      </c>
      <c r="F289" s="239" t="s">
        <v>296</v>
      </c>
      <c r="G289" s="237"/>
      <c r="H289" s="240">
        <v>4.4560000000000004</v>
      </c>
      <c r="I289" s="241"/>
      <c r="J289" s="237"/>
      <c r="K289" s="237"/>
      <c r="L289" s="242"/>
      <c r="M289" s="243"/>
      <c r="N289" s="244"/>
      <c r="O289" s="244"/>
      <c r="P289" s="244"/>
      <c r="Q289" s="244"/>
      <c r="R289" s="244"/>
      <c r="S289" s="244"/>
      <c r="T289" s="245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46" t="s">
        <v>130</v>
      </c>
      <c r="AU289" s="246" t="s">
        <v>85</v>
      </c>
      <c r="AV289" s="14" t="s">
        <v>85</v>
      </c>
      <c r="AW289" s="14" t="s">
        <v>34</v>
      </c>
      <c r="AX289" s="14" t="s">
        <v>78</v>
      </c>
      <c r="AY289" s="246" t="s">
        <v>120</v>
      </c>
    </row>
    <row r="290" s="14" customFormat="1">
      <c r="A290" s="14"/>
      <c r="B290" s="236"/>
      <c r="C290" s="237"/>
      <c r="D290" s="227" t="s">
        <v>130</v>
      </c>
      <c r="E290" s="238" t="s">
        <v>1</v>
      </c>
      <c r="F290" s="239" t="s">
        <v>297</v>
      </c>
      <c r="G290" s="237"/>
      <c r="H290" s="240">
        <v>3.0030000000000001</v>
      </c>
      <c r="I290" s="241"/>
      <c r="J290" s="237"/>
      <c r="K290" s="237"/>
      <c r="L290" s="242"/>
      <c r="M290" s="243"/>
      <c r="N290" s="244"/>
      <c r="O290" s="244"/>
      <c r="P290" s="244"/>
      <c r="Q290" s="244"/>
      <c r="R290" s="244"/>
      <c r="S290" s="244"/>
      <c r="T290" s="245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46" t="s">
        <v>130</v>
      </c>
      <c r="AU290" s="246" t="s">
        <v>85</v>
      </c>
      <c r="AV290" s="14" t="s">
        <v>85</v>
      </c>
      <c r="AW290" s="14" t="s">
        <v>34</v>
      </c>
      <c r="AX290" s="14" t="s">
        <v>78</v>
      </c>
      <c r="AY290" s="246" t="s">
        <v>120</v>
      </c>
    </row>
    <row r="291" s="14" customFormat="1">
      <c r="A291" s="14"/>
      <c r="B291" s="236"/>
      <c r="C291" s="237"/>
      <c r="D291" s="227" t="s">
        <v>130</v>
      </c>
      <c r="E291" s="238" t="s">
        <v>1</v>
      </c>
      <c r="F291" s="239" t="s">
        <v>298</v>
      </c>
      <c r="G291" s="237"/>
      <c r="H291" s="240">
        <v>2.7589999999999999</v>
      </c>
      <c r="I291" s="241"/>
      <c r="J291" s="237"/>
      <c r="K291" s="237"/>
      <c r="L291" s="242"/>
      <c r="M291" s="243"/>
      <c r="N291" s="244"/>
      <c r="O291" s="244"/>
      <c r="P291" s="244"/>
      <c r="Q291" s="244"/>
      <c r="R291" s="244"/>
      <c r="S291" s="244"/>
      <c r="T291" s="245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46" t="s">
        <v>130</v>
      </c>
      <c r="AU291" s="246" t="s">
        <v>85</v>
      </c>
      <c r="AV291" s="14" t="s">
        <v>85</v>
      </c>
      <c r="AW291" s="14" t="s">
        <v>34</v>
      </c>
      <c r="AX291" s="14" t="s">
        <v>78</v>
      </c>
      <c r="AY291" s="246" t="s">
        <v>120</v>
      </c>
    </row>
    <row r="292" s="14" customFormat="1">
      <c r="A292" s="14"/>
      <c r="B292" s="236"/>
      <c r="C292" s="237"/>
      <c r="D292" s="227" t="s">
        <v>130</v>
      </c>
      <c r="E292" s="238" t="s">
        <v>1</v>
      </c>
      <c r="F292" s="239" t="s">
        <v>299</v>
      </c>
      <c r="G292" s="237"/>
      <c r="H292" s="240">
        <v>3.6800000000000002</v>
      </c>
      <c r="I292" s="241"/>
      <c r="J292" s="237"/>
      <c r="K292" s="237"/>
      <c r="L292" s="242"/>
      <c r="M292" s="243"/>
      <c r="N292" s="244"/>
      <c r="O292" s="244"/>
      <c r="P292" s="244"/>
      <c r="Q292" s="244"/>
      <c r="R292" s="244"/>
      <c r="S292" s="244"/>
      <c r="T292" s="245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46" t="s">
        <v>130</v>
      </c>
      <c r="AU292" s="246" t="s">
        <v>85</v>
      </c>
      <c r="AV292" s="14" t="s">
        <v>85</v>
      </c>
      <c r="AW292" s="14" t="s">
        <v>34</v>
      </c>
      <c r="AX292" s="14" t="s">
        <v>78</v>
      </c>
      <c r="AY292" s="246" t="s">
        <v>120</v>
      </c>
    </row>
    <row r="293" s="14" customFormat="1">
      <c r="A293" s="14"/>
      <c r="B293" s="236"/>
      <c r="C293" s="237"/>
      <c r="D293" s="227" t="s">
        <v>130</v>
      </c>
      <c r="E293" s="238" t="s">
        <v>1</v>
      </c>
      <c r="F293" s="239" t="s">
        <v>300</v>
      </c>
      <c r="G293" s="237"/>
      <c r="H293" s="240">
        <v>3.379</v>
      </c>
      <c r="I293" s="241"/>
      <c r="J293" s="237"/>
      <c r="K293" s="237"/>
      <c r="L293" s="242"/>
      <c r="M293" s="243"/>
      <c r="N293" s="244"/>
      <c r="O293" s="244"/>
      <c r="P293" s="244"/>
      <c r="Q293" s="244"/>
      <c r="R293" s="244"/>
      <c r="S293" s="244"/>
      <c r="T293" s="245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46" t="s">
        <v>130</v>
      </c>
      <c r="AU293" s="246" t="s">
        <v>85</v>
      </c>
      <c r="AV293" s="14" t="s">
        <v>85</v>
      </c>
      <c r="AW293" s="14" t="s">
        <v>34</v>
      </c>
      <c r="AX293" s="14" t="s">
        <v>78</v>
      </c>
      <c r="AY293" s="246" t="s">
        <v>120</v>
      </c>
    </row>
    <row r="294" s="14" customFormat="1">
      <c r="A294" s="14"/>
      <c r="B294" s="236"/>
      <c r="C294" s="237"/>
      <c r="D294" s="227" t="s">
        <v>130</v>
      </c>
      <c r="E294" s="238" t="s">
        <v>1</v>
      </c>
      <c r="F294" s="239" t="s">
        <v>301</v>
      </c>
      <c r="G294" s="237"/>
      <c r="H294" s="240">
        <v>2.3109999999999999</v>
      </c>
      <c r="I294" s="241"/>
      <c r="J294" s="237"/>
      <c r="K294" s="237"/>
      <c r="L294" s="242"/>
      <c r="M294" s="243"/>
      <c r="N294" s="244"/>
      <c r="O294" s="244"/>
      <c r="P294" s="244"/>
      <c r="Q294" s="244"/>
      <c r="R294" s="244"/>
      <c r="S294" s="244"/>
      <c r="T294" s="245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46" t="s">
        <v>130</v>
      </c>
      <c r="AU294" s="246" t="s">
        <v>85</v>
      </c>
      <c r="AV294" s="14" t="s">
        <v>85</v>
      </c>
      <c r="AW294" s="14" t="s">
        <v>34</v>
      </c>
      <c r="AX294" s="14" t="s">
        <v>78</v>
      </c>
      <c r="AY294" s="246" t="s">
        <v>120</v>
      </c>
    </row>
    <row r="295" s="15" customFormat="1">
      <c r="A295" s="15"/>
      <c r="B295" s="247"/>
      <c r="C295" s="248"/>
      <c r="D295" s="227" t="s">
        <v>130</v>
      </c>
      <c r="E295" s="249" t="s">
        <v>1</v>
      </c>
      <c r="F295" s="250" t="s">
        <v>141</v>
      </c>
      <c r="G295" s="248"/>
      <c r="H295" s="251">
        <v>21.150000000000002</v>
      </c>
      <c r="I295" s="252"/>
      <c r="J295" s="248"/>
      <c r="K295" s="248"/>
      <c r="L295" s="253"/>
      <c r="M295" s="254"/>
      <c r="N295" s="255"/>
      <c r="O295" s="255"/>
      <c r="P295" s="255"/>
      <c r="Q295" s="255"/>
      <c r="R295" s="255"/>
      <c r="S295" s="255"/>
      <c r="T295" s="256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T295" s="257" t="s">
        <v>130</v>
      </c>
      <c r="AU295" s="257" t="s">
        <v>85</v>
      </c>
      <c r="AV295" s="15" t="s">
        <v>142</v>
      </c>
      <c r="AW295" s="15" t="s">
        <v>34</v>
      </c>
      <c r="AX295" s="15" t="s">
        <v>78</v>
      </c>
      <c r="AY295" s="257" t="s">
        <v>120</v>
      </c>
    </row>
    <row r="296" s="13" customFormat="1">
      <c r="A296" s="13"/>
      <c r="B296" s="225"/>
      <c r="C296" s="226"/>
      <c r="D296" s="227" t="s">
        <v>130</v>
      </c>
      <c r="E296" s="228" t="s">
        <v>1</v>
      </c>
      <c r="F296" s="229" t="s">
        <v>182</v>
      </c>
      <c r="G296" s="226"/>
      <c r="H296" s="228" t="s">
        <v>1</v>
      </c>
      <c r="I296" s="230"/>
      <c r="J296" s="226"/>
      <c r="K296" s="226"/>
      <c r="L296" s="231"/>
      <c r="M296" s="232"/>
      <c r="N296" s="233"/>
      <c r="O296" s="233"/>
      <c r="P296" s="233"/>
      <c r="Q296" s="233"/>
      <c r="R296" s="233"/>
      <c r="S296" s="233"/>
      <c r="T296" s="234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35" t="s">
        <v>130</v>
      </c>
      <c r="AU296" s="235" t="s">
        <v>85</v>
      </c>
      <c r="AV296" s="13" t="s">
        <v>83</v>
      </c>
      <c r="AW296" s="13" t="s">
        <v>34</v>
      </c>
      <c r="AX296" s="13" t="s">
        <v>78</v>
      </c>
      <c r="AY296" s="235" t="s">
        <v>120</v>
      </c>
    </row>
    <row r="297" s="14" customFormat="1">
      <c r="A297" s="14"/>
      <c r="B297" s="236"/>
      <c r="C297" s="237"/>
      <c r="D297" s="227" t="s">
        <v>130</v>
      </c>
      <c r="E297" s="238" t="s">
        <v>1</v>
      </c>
      <c r="F297" s="239" t="s">
        <v>302</v>
      </c>
      <c r="G297" s="237"/>
      <c r="H297" s="240">
        <v>5.117</v>
      </c>
      <c r="I297" s="241"/>
      <c r="J297" s="237"/>
      <c r="K297" s="237"/>
      <c r="L297" s="242"/>
      <c r="M297" s="243"/>
      <c r="N297" s="244"/>
      <c r="O297" s="244"/>
      <c r="P297" s="244"/>
      <c r="Q297" s="244"/>
      <c r="R297" s="244"/>
      <c r="S297" s="244"/>
      <c r="T297" s="245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46" t="s">
        <v>130</v>
      </c>
      <c r="AU297" s="246" t="s">
        <v>85</v>
      </c>
      <c r="AV297" s="14" t="s">
        <v>85</v>
      </c>
      <c r="AW297" s="14" t="s">
        <v>34</v>
      </c>
      <c r="AX297" s="14" t="s">
        <v>78</v>
      </c>
      <c r="AY297" s="246" t="s">
        <v>120</v>
      </c>
    </row>
    <row r="298" s="14" customFormat="1">
      <c r="A298" s="14"/>
      <c r="B298" s="236"/>
      <c r="C298" s="237"/>
      <c r="D298" s="227" t="s">
        <v>130</v>
      </c>
      <c r="E298" s="238" t="s">
        <v>1</v>
      </c>
      <c r="F298" s="239" t="s">
        <v>303</v>
      </c>
      <c r="G298" s="237"/>
      <c r="H298" s="240">
        <v>0.66200000000000003</v>
      </c>
      <c r="I298" s="241"/>
      <c r="J298" s="237"/>
      <c r="K298" s="237"/>
      <c r="L298" s="242"/>
      <c r="M298" s="243"/>
      <c r="N298" s="244"/>
      <c r="O298" s="244"/>
      <c r="P298" s="244"/>
      <c r="Q298" s="244"/>
      <c r="R298" s="244"/>
      <c r="S298" s="244"/>
      <c r="T298" s="245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46" t="s">
        <v>130</v>
      </c>
      <c r="AU298" s="246" t="s">
        <v>85</v>
      </c>
      <c r="AV298" s="14" t="s">
        <v>85</v>
      </c>
      <c r="AW298" s="14" t="s">
        <v>34</v>
      </c>
      <c r="AX298" s="14" t="s">
        <v>78</v>
      </c>
      <c r="AY298" s="246" t="s">
        <v>120</v>
      </c>
    </row>
    <row r="299" s="14" customFormat="1">
      <c r="A299" s="14"/>
      <c r="B299" s="236"/>
      <c r="C299" s="237"/>
      <c r="D299" s="227" t="s">
        <v>130</v>
      </c>
      <c r="E299" s="238" t="s">
        <v>1</v>
      </c>
      <c r="F299" s="239" t="s">
        <v>304</v>
      </c>
      <c r="G299" s="237"/>
      <c r="H299" s="240">
        <v>1.1399999999999999</v>
      </c>
      <c r="I299" s="241"/>
      <c r="J299" s="237"/>
      <c r="K299" s="237"/>
      <c r="L299" s="242"/>
      <c r="M299" s="243"/>
      <c r="N299" s="244"/>
      <c r="O299" s="244"/>
      <c r="P299" s="244"/>
      <c r="Q299" s="244"/>
      <c r="R299" s="244"/>
      <c r="S299" s="244"/>
      <c r="T299" s="245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46" t="s">
        <v>130</v>
      </c>
      <c r="AU299" s="246" t="s">
        <v>85</v>
      </c>
      <c r="AV299" s="14" t="s">
        <v>85</v>
      </c>
      <c r="AW299" s="14" t="s">
        <v>34</v>
      </c>
      <c r="AX299" s="14" t="s">
        <v>78</v>
      </c>
      <c r="AY299" s="246" t="s">
        <v>120</v>
      </c>
    </row>
    <row r="300" s="14" customFormat="1">
      <c r="A300" s="14"/>
      <c r="B300" s="236"/>
      <c r="C300" s="237"/>
      <c r="D300" s="227" t="s">
        <v>130</v>
      </c>
      <c r="E300" s="238" t="s">
        <v>1</v>
      </c>
      <c r="F300" s="239" t="s">
        <v>305</v>
      </c>
      <c r="G300" s="237"/>
      <c r="H300" s="240">
        <v>9.5999999999999996</v>
      </c>
      <c r="I300" s="241"/>
      <c r="J300" s="237"/>
      <c r="K300" s="237"/>
      <c r="L300" s="242"/>
      <c r="M300" s="243"/>
      <c r="N300" s="244"/>
      <c r="O300" s="244"/>
      <c r="P300" s="244"/>
      <c r="Q300" s="244"/>
      <c r="R300" s="244"/>
      <c r="S300" s="244"/>
      <c r="T300" s="245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46" t="s">
        <v>130</v>
      </c>
      <c r="AU300" s="246" t="s">
        <v>85</v>
      </c>
      <c r="AV300" s="14" t="s">
        <v>85</v>
      </c>
      <c r="AW300" s="14" t="s">
        <v>34</v>
      </c>
      <c r="AX300" s="14" t="s">
        <v>78</v>
      </c>
      <c r="AY300" s="246" t="s">
        <v>120</v>
      </c>
    </row>
    <row r="301" s="14" customFormat="1">
      <c r="A301" s="14"/>
      <c r="B301" s="236"/>
      <c r="C301" s="237"/>
      <c r="D301" s="227" t="s">
        <v>130</v>
      </c>
      <c r="E301" s="238" t="s">
        <v>1</v>
      </c>
      <c r="F301" s="239" t="s">
        <v>306</v>
      </c>
      <c r="G301" s="237"/>
      <c r="H301" s="240">
        <v>2.6000000000000001</v>
      </c>
      <c r="I301" s="241"/>
      <c r="J301" s="237"/>
      <c r="K301" s="237"/>
      <c r="L301" s="242"/>
      <c r="M301" s="243"/>
      <c r="N301" s="244"/>
      <c r="O301" s="244"/>
      <c r="P301" s="244"/>
      <c r="Q301" s="244"/>
      <c r="R301" s="244"/>
      <c r="S301" s="244"/>
      <c r="T301" s="245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46" t="s">
        <v>130</v>
      </c>
      <c r="AU301" s="246" t="s">
        <v>85</v>
      </c>
      <c r="AV301" s="14" t="s">
        <v>85</v>
      </c>
      <c r="AW301" s="14" t="s">
        <v>34</v>
      </c>
      <c r="AX301" s="14" t="s">
        <v>78</v>
      </c>
      <c r="AY301" s="246" t="s">
        <v>120</v>
      </c>
    </row>
    <row r="302" s="14" customFormat="1">
      <c r="A302" s="14"/>
      <c r="B302" s="236"/>
      <c r="C302" s="237"/>
      <c r="D302" s="227" t="s">
        <v>130</v>
      </c>
      <c r="E302" s="238" t="s">
        <v>1</v>
      </c>
      <c r="F302" s="239" t="s">
        <v>307</v>
      </c>
      <c r="G302" s="237"/>
      <c r="H302" s="240">
        <v>2.2000000000000002</v>
      </c>
      <c r="I302" s="241"/>
      <c r="J302" s="237"/>
      <c r="K302" s="237"/>
      <c r="L302" s="242"/>
      <c r="M302" s="243"/>
      <c r="N302" s="244"/>
      <c r="O302" s="244"/>
      <c r="P302" s="244"/>
      <c r="Q302" s="244"/>
      <c r="R302" s="244"/>
      <c r="S302" s="244"/>
      <c r="T302" s="245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46" t="s">
        <v>130</v>
      </c>
      <c r="AU302" s="246" t="s">
        <v>85</v>
      </c>
      <c r="AV302" s="14" t="s">
        <v>85</v>
      </c>
      <c r="AW302" s="14" t="s">
        <v>34</v>
      </c>
      <c r="AX302" s="14" t="s">
        <v>78</v>
      </c>
      <c r="AY302" s="246" t="s">
        <v>120</v>
      </c>
    </row>
    <row r="303" s="14" customFormat="1">
      <c r="A303" s="14"/>
      <c r="B303" s="236"/>
      <c r="C303" s="237"/>
      <c r="D303" s="227" t="s">
        <v>130</v>
      </c>
      <c r="E303" s="238" t="s">
        <v>1</v>
      </c>
      <c r="F303" s="239" t="s">
        <v>308</v>
      </c>
      <c r="G303" s="237"/>
      <c r="H303" s="240">
        <v>1.845</v>
      </c>
      <c r="I303" s="241"/>
      <c r="J303" s="237"/>
      <c r="K303" s="237"/>
      <c r="L303" s="242"/>
      <c r="M303" s="243"/>
      <c r="N303" s="244"/>
      <c r="O303" s="244"/>
      <c r="P303" s="244"/>
      <c r="Q303" s="244"/>
      <c r="R303" s="244"/>
      <c r="S303" s="244"/>
      <c r="T303" s="245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46" t="s">
        <v>130</v>
      </c>
      <c r="AU303" s="246" t="s">
        <v>85</v>
      </c>
      <c r="AV303" s="14" t="s">
        <v>85</v>
      </c>
      <c r="AW303" s="14" t="s">
        <v>34</v>
      </c>
      <c r="AX303" s="14" t="s">
        <v>78</v>
      </c>
      <c r="AY303" s="246" t="s">
        <v>120</v>
      </c>
    </row>
    <row r="304" s="15" customFormat="1">
      <c r="A304" s="15"/>
      <c r="B304" s="247"/>
      <c r="C304" s="248"/>
      <c r="D304" s="227" t="s">
        <v>130</v>
      </c>
      <c r="E304" s="249" t="s">
        <v>1</v>
      </c>
      <c r="F304" s="250" t="s">
        <v>141</v>
      </c>
      <c r="G304" s="248"/>
      <c r="H304" s="251">
        <v>23.163999999999998</v>
      </c>
      <c r="I304" s="252"/>
      <c r="J304" s="248"/>
      <c r="K304" s="248"/>
      <c r="L304" s="253"/>
      <c r="M304" s="254"/>
      <c r="N304" s="255"/>
      <c r="O304" s="255"/>
      <c r="P304" s="255"/>
      <c r="Q304" s="255"/>
      <c r="R304" s="255"/>
      <c r="S304" s="255"/>
      <c r="T304" s="256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T304" s="257" t="s">
        <v>130</v>
      </c>
      <c r="AU304" s="257" t="s">
        <v>85</v>
      </c>
      <c r="AV304" s="15" t="s">
        <v>142</v>
      </c>
      <c r="AW304" s="15" t="s">
        <v>34</v>
      </c>
      <c r="AX304" s="15" t="s">
        <v>78</v>
      </c>
      <c r="AY304" s="257" t="s">
        <v>120</v>
      </c>
    </row>
    <row r="305" s="13" customFormat="1">
      <c r="A305" s="13"/>
      <c r="B305" s="225"/>
      <c r="C305" s="226"/>
      <c r="D305" s="227" t="s">
        <v>130</v>
      </c>
      <c r="E305" s="228" t="s">
        <v>1</v>
      </c>
      <c r="F305" s="229" t="s">
        <v>309</v>
      </c>
      <c r="G305" s="226"/>
      <c r="H305" s="228" t="s">
        <v>1</v>
      </c>
      <c r="I305" s="230"/>
      <c r="J305" s="226"/>
      <c r="K305" s="226"/>
      <c r="L305" s="231"/>
      <c r="M305" s="232"/>
      <c r="N305" s="233"/>
      <c r="O305" s="233"/>
      <c r="P305" s="233"/>
      <c r="Q305" s="233"/>
      <c r="R305" s="233"/>
      <c r="S305" s="233"/>
      <c r="T305" s="234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35" t="s">
        <v>130</v>
      </c>
      <c r="AU305" s="235" t="s">
        <v>85</v>
      </c>
      <c r="AV305" s="13" t="s">
        <v>83</v>
      </c>
      <c r="AW305" s="13" t="s">
        <v>34</v>
      </c>
      <c r="AX305" s="13" t="s">
        <v>78</v>
      </c>
      <c r="AY305" s="235" t="s">
        <v>120</v>
      </c>
    </row>
    <row r="306" s="14" customFormat="1">
      <c r="A306" s="14"/>
      <c r="B306" s="236"/>
      <c r="C306" s="237"/>
      <c r="D306" s="227" t="s">
        <v>130</v>
      </c>
      <c r="E306" s="238" t="s">
        <v>1</v>
      </c>
      <c r="F306" s="239" t="s">
        <v>322</v>
      </c>
      <c r="G306" s="237"/>
      <c r="H306" s="240">
        <v>100</v>
      </c>
      <c r="I306" s="241"/>
      <c r="J306" s="237"/>
      <c r="K306" s="237"/>
      <c r="L306" s="242"/>
      <c r="M306" s="243"/>
      <c r="N306" s="244"/>
      <c r="O306" s="244"/>
      <c r="P306" s="244"/>
      <c r="Q306" s="244"/>
      <c r="R306" s="244"/>
      <c r="S306" s="244"/>
      <c r="T306" s="245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46" t="s">
        <v>130</v>
      </c>
      <c r="AU306" s="246" t="s">
        <v>85</v>
      </c>
      <c r="AV306" s="14" t="s">
        <v>85</v>
      </c>
      <c r="AW306" s="14" t="s">
        <v>34</v>
      </c>
      <c r="AX306" s="14" t="s">
        <v>78</v>
      </c>
      <c r="AY306" s="246" t="s">
        <v>120</v>
      </c>
    </row>
    <row r="307" s="16" customFormat="1">
      <c r="A307" s="16"/>
      <c r="B307" s="258"/>
      <c r="C307" s="259"/>
      <c r="D307" s="227" t="s">
        <v>130</v>
      </c>
      <c r="E307" s="260" t="s">
        <v>1</v>
      </c>
      <c r="F307" s="261" t="s">
        <v>192</v>
      </c>
      <c r="G307" s="259"/>
      <c r="H307" s="262">
        <v>212.755</v>
      </c>
      <c r="I307" s="263"/>
      <c r="J307" s="259"/>
      <c r="K307" s="259"/>
      <c r="L307" s="264"/>
      <c r="M307" s="265"/>
      <c r="N307" s="266"/>
      <c r="O307" s="266"/>
      <c r="P307" s="266"/>
      <c r="Q307" s="266"/>
      <c r="R307" s="266"/>
      <c r="S307" s="266"/>
      <c r="T307" s="267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T307" s="268" t="s">
        <v>130</v>
      </c>
      <c r="AU307" s="268" t="s">
        <v>85</v>
      </c>
      <c r="AV307" s="16" t="s">
        <v>128</v>
      </c>
      <c r="AW307" s="16" t="s">
        <v>34</v>
      </c>
      <c r="AX307" s="16" t="s">
        <v>83</v>
      </c>
      <c r="AY307" s="268" t="s">
        <v>120</v>
      </c>
    </row>
    <row r="308" s="2" customFormat="1" ht="16.5" customHeight="1">
      <c r="A308" s="39"/>
      <c r="B308" s="40"/>
      <c r="C308" s="269" t="s">
        <v>323</v>
      </c>
      <c r="D308" s="269" t="s">
        <v>313</v>
      </c>
      <c r="E308" s="270" t="s">
        <v>324</v>
      </c>
      <c r="F308" s="271" t="s">
        <v>325</v>
      </c>
      <c r="G308" s="272" t="s">
        <v>135</v>
      </c>
      <c r="H308" s="273">
        <v>223.393</v>
      </c>
      <c r="I308" s="274"/>
      <c r="J308" s="275">
        <f>ROUND(I308*H308,2)</f>
        <v>0</v>
      </c>
      <c r="K308" s="271" t="s">
        <v>127</v>
      </c>
      <c r="L308" s="276"/>
      <c r="M308" s="277" t="s">
        <v>1</v>
      </c>
      <c r="N308" s="278" t="s">
        <v>43</v>
      </c>
      <c r="O308" s="92"/>
      <c r="P308" s="221">
        <f>O308*H308</f>
        <v>0</v>
      </c>
      <c r="Q308" s="221">
        <v>2.0000000000000002E-05</v>
      </c>
      <c r="R308" s="221">
        <f>Q308*H308</f>
        <v>0.0044678600000000006</v>
      </c>
      <c r="S308" s="221">
        <v>0</v>
      </c>
      <c r="T308" s="222">
        <f>S308*H308</f>
        <v>0</v>
      </c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R308" s="223" t="s">
        <v>316</v>
      </c>
      <c r="AT308" s="223" t="s">
        <v>313</v>
      </c>
      <c r="AU308" s="223" t="s">
        <v>85</v>
      </c>
      <c r="AY308" s="18" t="s">
        <v>120</v>
      </c>
      <c r="BE308" s="224">
        <f>IF(N308="základní",J308,0)</f>
        <v>0</v>
      </c>
      <c r="BF308" s="224">
        <f>IF(N308="snížená",J308,0)</f>
        <v>0</v>
      </c>
      <c r="BG308" s="224">
        <f>IF(N308="zákl. přenesená",J308,0)</f>
        <v>0</v>
      </c>
      <c r="BH308" s="224">
        <f>IF(N308="sníž. přenesená",J308,0)</f>
        <v>0</v>
      </c>
      <c r="BI308" s="224">
        <f>IF(N308="nulová",J308,0)</f>
        <v>0</v>
      </c>
      <c r="BJ308" s="18" t="s">
        <v>83</v>
      </c>
      <c r="BK308" s="224">
        <f>ROUND(I308*H308,2)</f>
        <v>0</v>
      </c>
      <c r="BL308" s="18" t="s">
        <v>248</v>
      </c>
      <c r="BM308" s="223" t="s">
        <v>326</v>
      </c>
    </row>
    <row r="309" s="2" customFormat="1" ht="24.15" customHeight="1">
      <c r="A309" s="39"/>
      <c r="B309" s="40"/>
      <c r="C309" s="212" t="s">
        <v>327</v>
      </c>
      <c r="D309" s="212" t="s">
        <v>123</v>
      </c>
      <c r="E309" s="213" t="s">
        <v>328</v>
      </c>
      <c r="F309" s="214" t="s">
        <v>329</v>
      </c>
      <c r="G309" s="215" t="s">
        <v>135</v>
      </c>
      <c r="H309" s="216">
        <v>43.131</v>
      </c>
      <c r="I309" s="217"/>
      <c r="J309" s="218">
        <f>ROUND(I309*H309,2)</f>
        <v>0</v>
      </c>
      <c r="K309" s="214" t="s">
        <v>127</v>
      </c>
      <c r="L309" s="45"/>
      <c r="M309" s="219" t="s">
        <v>1</v>
      </c>
      <c r="N309" s="220" t="s">
        <v>43</v>
      </c>
      <c r="O309" s="92"/>
      <c r="P309" s="221">
        <f>O309*H309</f>
        <v>0</v>
      </c>
      <c r="Q309" s="221">
        <v>0.00017000000000000001</v>
      </c>
      <c r="R309" s="221">
        <f>Q309*H309</f>
        <v>0.007332270000000001</v>
      </c>
      <c r="S309" s="221">
        <v>0</v>
      </c>
      <c r="T309" s="222">
        <f>S309*H309</f>
        <v>0</v>
      </c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R309" s="223" t="s">
        <v>248</v>
      </c>
      <c r="AT309" s="223" t="s">
        <v>123</v>
      </c>
      <c r="AU309" s="223" t="s">
        <v>85</v>
      </c>
      <c r="AY309" s="18" t="s">
        <v>120</v>
      </c>
      <c r="BE309" s="224">
        <f>IF(N309="základní",J309,0)</f>
        <v>0</v>
      </c>
      <c r="BF309" s="224">
        <f>IF(N309="snížená",J309,0)</f>
        <v>0</v>
      </c>
      <c r="BG309" s="224">
        <f>IF(N309="zákl. přenesená",J309,0)</f>
        <v>0</v>
      </c>
      <c r="BH309" s="224">
        <f>IF(N309="sníž. přenesená",J309,0)</f>
        <v>0</v>
      </c>
      <c r="BI309" s="224">
        <f>IF(N309="nulová",J309,0)</f>
        <v>0</v>
      </c>
      <c r="BJ309" s="18" t="s">
        <v>83</v>
      </c>
      <c r="BK309" s="224">
        <f>ROUND(I309*H309,2)</f>
        <v>0</v>
      </c>
      <c r="BL309" s="18" t="s">
        <v>248</v>
      </c>
      <c r="BM309" s="223" t="s">
        <v>330</v>
      </c>
    </row>
    <row r="310" s="14" customFormat="1">
      <c r="A310" s="14"/>
      <c r="B310" s="236"/>
      <c r="C310" s="237"/>
      <c r="D310" s="227" t="s">
        <v>130</v>
      </c>
      <c r="E310" s="238" t="s">
        <v>1</v>
      </c>
      <c r="F310" s="239" t="s">
        <v>331</v>
      </c>
      <c r="G310" s="237"/>
      <c r="H310" s="240">
        <v>23.297999999999998</v>
      </c>
      <c r="I310" s="241"/>
      <c r="J310" s="237"/>
      <c r="K310" s="237"/>
      <c r="L310" s="242"/>
      <c r="M310" s="243"/>
      <c r="N310" s="244"/>
      <c r="O310" s="244"/>
      <c r="P310" s="244"/>
      <c r="Q310" s="244"/>
      <c r="R310" s="244"/>
      <c r="S310" s="244"/>
      <c r="T310" s="245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46" t="s">
        <v>130</v>
      </c>
      <c r="AU310" s="246" t="s">
        <v>85</v>
      </c>
      <c r="AV310" s="14" t="s">
        <v>85</v>
      </c>
      <c r="AW310" s="14" t="s">
        <v>34</v>
      </c>
      <c r="AX310" s="14" t="s">
        <v>78</v>
      </c>
      <c r="AY310" s="246" t="s">
        <v>120</v>
      </c>
    </row>
    <row r="311" s="14" customFormat="1">
      <c r="A311" s="14"/>
      <c r="B311" s="236"/>
      <c r="C311" s="237"/>
      <c r="D311" s="227" t="s">
        <v>130</v>
      </c>
      <c r="E311" s="238" t="s">
        <v>1</v>
      </c>
      <c r="F311" s="239" t="s">
        <v>332</v>
      </c>
      <c r="G311" s="237"/>
      <c r="H311" s="240">
        <v>19.832999999999998</v>
      </c>
      <c r="I311" s="241"/>
      <c r="J311" s="237"/>
      <c r="K311" s="237"/>
      <c r="L311" s="242"/>
      <c r="M311" s="243"/>
      <c r="N311" s="244"/>
      <c r="O311" s="244"/>
      <c r="P311" s="244"/>
      <c r="Q311" s="244"/>
      <c r="R311" s="244"/>
      <c r="S311" s="244"/>
      <c r="T311" s="245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46" t="s">
        <v>130</v>
      </c>
      <c r="AU311" s="246" t="s">
        <v>85</v>
      </c>
      <c r="AV311" s="14" t="s">
        <v>85</v>
      </c>
      <c r="AW311" s="14" t="s">
        <v>34</v>
      </c>
      <c r="AX311" s="14" t="s">
        <v>78</v>
      </c>
      <c r="AY311" s="246" t="s">
        <v>120</v>
      </c>
    </row>
    <row r="312" s="16" customFormat="1">
      <c r="A312" s="16"/>
      <c r="B312" s="258"/>
      <c r="C312" s="259"/>
      <c r="D312" s="227" t="s">
        <v>130</v>
      </c>
      <c r="E312" s="260" t="s">
        <v>1</v>
      </c>
      <c r="F312" s="261" t="s">
        <v>192</v>
      </c>
      <c r="G312" s="259"/>
      <c r="H312" s="262">
        <v>43.131</v>
      </c>
      <c r="I312" s="263"/>
      <c r="J312" s="259"/>
      <c r="K312" s="259"/>
      <c r="L312" s="264"/>
      <c r="M312" s="265"/>
      <c r="N312" s="266"/>
      <c r="O312" s="266"/>
      <c r="P312" s="266"/>
      <c r="Q312" s="266"/>
      <c r="R312" s="266"/>
      <c r="S312" s="266"/>
      <c r="T312" s="267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T312" s="268" t="s">
        <v>130</v>
      </c>
      <c r="AU312" s="268" t="s">
        <v>85</v>
      </c>
      <c r="AV312" s="16" t="s">
        <v>128</v>
      </c>
      <c r="AW312" s="16" t="s">
        <v>34</v>
      </c>
      <c r="AX312" s="16" t="s">
        <v>83</v>
      </c>
      <c r="AY312" s="268" t="s">
        <v>120</v>
      </c>
    </row>
    <row r="313" s="2" customFormat="1" ht="24.15" customHeight="1">
      <c r="A313" s="39"/>
      <c r="B313" s="40"/>
      <c r="C313" s="212" t="s">
        <v>333</v>
      </c>
      <c r="D313" s="212" t="s">
        <v>123</v>
      </c>
      <c r="E313" s="213" t="s">
        <v>334</v>
      </c>
      <c r="F313" s="214" t="s">
        <v>335</v>
      </c>
      <c r="G313" s="215" t="s">
        <v>135</v>
      </c>
      <c r="H313" s="216">
        <v>43.131</v>
      </c>
      <c r="I313" s="217"/>
      <c r="J313" s="218">
        <f>ROUND(I313*H313,2)</f>
        <v>0</v>
      </c>
      <c r="K313" s="214" t="s">
        <v>127</v>
      </c>
      <c r="L313" s="45"/>
      <c r="M313" s="219" t="s">
        <v>1</v>
      </c>
      <c r="N313" s="220" t="s">
        <v>43</v>
      </c>
      <c r="O313" s="92"/>
      <c r="P313" s="221">
        <f>O313*H313</f>
        <v>0</v>
      </c>
      <c r="Q313" s="221">
        <v>0.00012999999999999999</v>
      </c>
      <c r="R313" s="221">
        <f>Q313*H313</f>
        <v>0.0056070299999999998</v>
      </c>
      <c r="S313" s="221">
        <v>0</v>
      </c>
      <c r="T313" s="222">
        <f>S313*H313</f>
        <v>0</v>
      </c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R313" s="223" t="s">
        <v>248</v>
      </c>
      <c r="AT313" s="223" t="s">
        <v>123</v>
      </c>
      <c r="AU313" s="223" t="s">
        <v>85</v>
      </c>
      <c r="AY313" s="18" t="s">
        <v>120</v>
      </c>
      <c r="BE313" s="224">
        <f>IF(N313="základní",J313,0)</f>
        <v>0</v>
      </c>
      <c r="BF313" s="224">
        <f>IF(N313="snížená",J313,0)</f>
        <v>0</v>
      </c>
      <c r="BG313" s="224">
        <f>IF(N313="zákl. přenesená",J313,0)</f>
        <v>0</v>
      </c>
      <c r="BH313" s="224">
        <f>IF(N313="sníž. přenesená",J313,0)</f>
        <v>0</v>
      </c>
      <c r="BI313" s="224">
        <f>IF(N313="nulová",J313,0)</f>
        <v>0</v>
      </c>
      <c r="BJ313" s="18" t="s">
        <v>83</v>
      </c>
      <c r="BK313" s="224">
        <f>ROUND(I313*H313,2)</f>
        <v>0</v>
      </c>
      <c r="BL313" s="18" t="s">
        <v>248</v>
      </c>
      <c r="BM313" s="223" t="s">
        <v>336</v>
      </c>
    </row>
    <row r="314" s="2" customFormat="1" ht="24.15" customHeight="1">
      <c r="A314" s="39"/>
      <c r="B314" s="40"/>
      <c r="C314" s="212" t="s">
        <v>337</v>
      </c>
      <c r="D314" s="212" t="s">
        <v>123</v>
      </c>
      <c r="E314" s="213" t="s">
        <v>338</v>
      </c>
      <c r="F314" s="214" t="s">
        <v>339</v>
      </c>
      <c r="G314" s="215" t="s">
        <v>135</v>
      </c>
      <c r="H314" s="216">
        <v>43.131</v>
      </c>
      <c r="I314" s="217"/>
      <c r="J314" s="218">
        <f>ROUND(I314*H314,2)</f>
        <v>0</v>
      </c>
      <c r="K314" s="214" t="s">
        <v>127</v>
      </c>
      <c r="L314" s="45"/>
      <c r="M314" s="219" t="s">
        <v>1</v>
      </c>
      <c r="N314" s="220" t="s">
        <v>43</v>
      </c>
      <c r="O314" s="92"/>
      <c r="P314" s="221">
        <f>O314*H314</f>
        <v>0</v>
      </c>
      <c r="Q314" s="221">
        <v>0.00012999999999999999</v>
      </c>
      <c r="R314" s="221">
        <f>Q314*H314</f>
        <v>0.0056070299999999998</v>
      </c>
      <c r="S314" s="221">
        <v>0</v>
      </c>
      <c r="T314" s="222">
        <f>S314*H314</f>
        <v>0</v>
      </c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R314" s="223" t="s">
        <v>248</v>
      </c>
      <c r="AT314" s="223" t="s">
        <v>123</v>
      </c>
      <c r="AU314" s="223" t="s">
        <v>85</v>
      </c>
      <c r="AY314" s="18" t="s">
        <v>120</v>
      </c>
      <c r="BE314" s="224">
        <f>IF(N314="základní",J314,0)</f>
        <v>0</v>
      </c>
      <c r="BF314" s="224">
        <f>IF(N314="snížená",J314,0)</f>
        <v>0</v>
      </c>
      <c r="BG314" s="224">
        <f>IF(N314="zákl. přenesená",J314,0)</f>
        <v>0</v>
      </c>
      <c r="BH314" s="224">
        <f>IF(N314="sníž. přenesená",J314,0)</f>
        <v>0</v>
      </c>
      <c r="BI314" s="224">
        <f>IF(N314="nulová",J314,0)</f>
        <v>0</v>
      </c>
      <c r="BJ314" s="18" t="s">
        <v>83</v>
      </c>
      <c r="BK314" s="224">
        <f>ROUND(I314*H314,2)</f>
        <v>0</v>
      </c>
      <c r="BL314" s="18" t="s">
        <v>248</v>
      </c>
      <c r="BM314" s="223" t="s">
        <v>340</v>
      </c>
    </row>
    <row r="315" s="2" customFormat="1" ht="21.75" customHeight="1">
      <c r="A315" s="39"/>
      <c r="B315" s="40"/>
      <c r="C315" s="212" t="s">
        <v>341</v>
      </c>
      <c r="D315" s="212" t="s">
        <v>123</v>
      </c>
      <c r="E315" s="213" t="s">
        <v>342</v>
      </c>
      <c r="F315" s="214" t="s">
        <v>343</v>
      </c>
      <c r="G315" s="215" t="s">
        <v>135</v>
      </c>
      <c r="H315" s="216">
        <v>679.06100000000004</v>
      </c>
      <c r="I315" s="217"/>
      <c r="J315" s="218">
        <f>ROUND(I315*H315,2)</f>
        <v>0</v>
      </c>
      <c r="K315" s="214" t="s">
        <v>127</v>
      </c>
      <c r="L315" s="45"/>
      <c r="M315" s="219" t="s">
        <v>1</v>
      </c>
      <c r="N315" s="220" t="s">
        <v>43</v>
      </c>
      <c r="O315" s="92"/>
      <c r="P315" s="221">
        <f>O315*H315</f>
        <v>0</v>
      </c>
      <c r="Q315" s="221">
        <v>0.00012</v>
      </c>
      <c r="R315" s="221">
        <f>Q315*H315</f>
        <v>0.081487320000000002</v>
      </c>
      <c r="S315" s="221">
        <v>0</v>
      </c>
      <c r="T315" s="222">
        <f>S315*H315</f>
        <v>0</v>
      </c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R315" s="223" t="s">
        <v>248</v>
      </c>
      <c r="AT315" s="223" t="s">
        <v>123</v>
      </c>
      <c r="AU315" s="223" t="s">
        <v>85</v>
      </c>
      <c r="AY315" s="18" t="s">
        <v>120</v>
      </c>
      <c r="BE315" s="224">
        <f>IF(N315="základní",J315,0)</f>
        <v>0</v>
      </c>
      <c r="BF315" s="224">
        <f>IF(N315="snížená",J315,0)</f>
        <v>0</v>
      </c>
      <c r="BG315" s="224">
        <f>IF(N315="zákl. přenesená",J315,0)</f>
        <v>0</v>
      </c>
      <c r="BH315" s="224">
        <f>IF(N315="sníž. přenesená",J315,0)</f>
        <v>0</v>
      </c>
      <c r="BI315" s="224">
        <f>IF(N315="nulová",J315,0)</f>
        <v>0</v>
      </c>
      <c r="BJ315" s="18" t="s">
        <v>83</v>
      </c>
      <c r="BK315" s="224">
        <f>ROUND(I315*H315,2)</f>
        <v>0</v>
      </c>
      <c r="BL315" s="18" t="s">
        <v>248</v>
      </c>
      <c r="BM315" s="223" t="s">
        <v>344</v>
      </c>
    </row>
    <row r="316" s="2" customFormat="1" ht="24.15" customHeight="1">
      <c r="A316" s="39"/>
      <c r="B316" s="40"/>
      <c r="C316" s="212" t="s">
        <v>345</v>
      </c>
      <c r="D316" s="212" t="s">
        <v>123</v>
      </c>
      <c r="E316" s="213" t="s">
        <v>346</v>
      </c>
      <c r="F316" s="214" t="s">
        <v>347</v>
      </c>
      <c r="G316" s="215" t="s">
        <v>135</v>
      </c>
      <c r="H316" s="216">
        <v>679.06100000000004</v>
      </c>
      <c r="I316" s="217"/>
      <c r="J316" s="218">
        <f>ROUND(I316*H316,2)</f>
        <v>0</v>
      </c>
      <c r="K316" s="214" t="s">
        <v>127</v>
      </c>
      <c r="L316" s="45"/>
      <c r="M316" s="219" t="s">
        <v>1</v>
      </c>
      <c r="N316" s="220" t="s">
        <v>43</v>
      </c>
      <c r="O316" s="92"/>
      <c r="P316" s="221">
        <f>O316*H316</f>
        <v>0</v>
      </c>
      <c r="Q316" s="221">
        <v>0.00042000000000000002</v>
      </c>
      <c r="R316" s="221">
        <f>Q316*H316</f>
        <v>0.28520562000000005</v>
      </c>
      <c r="S316" s="221">
        <v>0</v>
      </c>
      <c r="T316" s="222">
        <f>S316*H316</f>
        <v>0</v>
      </c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R316" s="223" t="s">
        <v>248</v>
      </c>
      <c r="AT316" s="223" t="s">
        <v>123</v>
      </c>
      <c r="AU316" s="223" t="s">
        <v>85</v>
      </c>
      <c r="AY316" s="18" t="s">
        <v>120</v>
      </c>
      <c r="BE316" s="224">
        <f>IF(N316="základní",J316,0)</f>
        <v>0</v>
      </c>
      <c r="BF316" s="224">
        <f>IF(N316="snížená",J316,0)</f>
        <v>0</v>
      </c>
      <c r="BG316" s="224">
        <f>IF(N316="zákl. přenesená",J316,0)</f>
        <v>0</v>
      </c>
      <c r="BH316" s="224">
        <f>IF(N316="sníž. přenesená",J316,0)</f>
        <v>0</v>
      </c>
      <c r="BI316" s="224">
        <f>IF(N316="nulová",J316,0)</f>
        <v>0</v>
      </c>
      <c r="BJ316" s="18" t="s">
        <v>83</v>
      </c>
      <c r="BK316" s="224">
        <f>ROUND(I316*H316,2)</f>
        <v>0</v>
      </c>
      <c r="BL316" s="18" t="s">
        <v>248</v>
      </c>
      <c r="BM316" s="223" t="s">
        <v>348</v>
      </c>
    </row>
    <row r="317" s="12" customFormat="1" ht="25.92" customHeight="1">
      <c r="A317" s="12"/>
      <c r="B317" s="196"/>
      <c r="C317" s="197"/>
      <c r="D317" s="198" t="s">
        <v>77</v>
      </c>
      <c r="E317" s="199" t="s">
        <v>349</v>
      </c>
      <c r="F317" s="199" t="s">
        <v>350</v>
      </c>
      <c r="G317" s="197"/>
      <c r="H317" s="197"/>
      <c r="I317" s="200"/>
      <c r="J317" s="201">
        <f>BK317</f>
        <v>0</v>
      </c>
      <c r="K317" s="197"/>
      <c r="L317" s="202"/>
      <c r="M317" s="203"/>
      <c r="N317" s="204"/>
      <c r="O317" s="204"/>
      <c r="P317" s="205">
        <f>P318+P321+P323+P325</f>
        <v>0</v>
      </c>
      <c r="Q317" s="204"/>
      <c r="R317" s="205">
        <f>R318+R321+R323+R325</f>
        <v>0</v>
      </c>
      <c r="S317" s="204"/>
      <c r="T317" s="206">
        <f>T318+T321+T323+T325</f>
        <v>0</v>
      </c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R317" s="207" t="s">
        <v>199</v>
      </c>
      <c r="AT317" s="208" t="s">
        <v>77</v>
      </c>
      <c r="AU317" s="208" t="s">
        <v>78</v>
      </c>
      <c r="AY317" s="207" t="s">
        <v>120</v>
      </c>
      <c r="BK317" s="209">
        <f>BK318+BK321+BK323+BK325</f>
        <v>0</v>
      </c>
    </row>
    <row r="318" s="12" customFormat="1" ht="22.8" customHeight="1">
      <c r="A318" s="12"/>
      <c r="B318" s="196"/>
      <c r="C318" s="197"/>
      <c r="D318" s="198" t="s">
        <v>77</v>
      </c>
      <c r="E318" s="210" t="s">
        <v>351</v>
      </c>
      <c r="F318" s="210" t="s">
        <v>352</v>
      </c>
      <c r="G318" s="197"/>
      <c r="H318" s="197"/>
      <c r="I318" s="200"/>
      <c r="J318" s="211">
        <f>BK318</f>
        <v>0</v>
      </c>
      <c r="K318" s="197"/>
      <c r="L318" s="202"/>
      <c r="M318" s="203"/>
      <c r="N318" s="204"/>
      <c r="O318" s="204"/>
      <c r="P318" s="205">
        <f>SUM(P319:P320)</f>
        <v>0</v>
      </c>
      <c r="Q318" s="204"/>
      <c r="R318" s="205">
        <f>SUM(R319:R320)</f>
        <v>0</v>
      </c>
      <c r="S318" s="204"/>
      <c r="T318" s="206">
        <f>SUM(T319:T320)</f>
        <v>0</v>
      </c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R318" s="207" t="s">
        <v>199</v>
      </c>
      <c r="AT318" s="208" t="s">
        <v>77</v>
      </c>
      <c r="AU318" s="208" t="s">
        <v>83</v>
      </c>
      <c r="AY318" s="207" t="s">
        <v>120</v>
      </c>
      <c r="BK318" s="209">
        <f>SUM(BK319:BK320)</f>
        <v>0</v>
      </c>
    </row>
    <row r="319" s="2" customFormat="1" ht="16.5" customHeight="1">
      <c r="A319" s="39"/>
      <c r="B319" s="40"/>
      <c r="C319" s="212" t="s">
        <v>353</v>
      </c>
      <c r="D319" s="212" t="s">
        <v>123</v>
      </c>
      <c r="E319" s="213" t="s">
        <v>354</v>
      </c>
      <c r="F319" s="214" t="s">
        <v>355</v>
      </c>
      <c r="G319" s="215" t="s">
        <v>356</v>
      </c>
      <c r="H319" s="216">
        <v>1</v>
      </c>
      <c r="I319" s="217"/>
      <c r="J319" s="218">
        <f>ROUND(I319*H319,2)</f>
        <v>0</v>
      </c>
      <c r="K319" s="214" t="s">
        <v>1</v>
      </c>
      <c r="L319" s="45"/>
      <c r="M319" s="219" t="s">
        <v>1</v>
      </c>
      <c r="N319" s="220" t="s">
        <v>43</v>
      </c>
      <c r="O319" s="92"/>
      <c r="P319" s="221">
        <f>O319*H319</f>
        <v>0</v>
      </c>
      <c r="Q319" s="221">
        <v>0</v>
      </c>
      <c r="R319" s="221">
        <f>Q319*H319</f>
        <v>0</v>
      </c>
      <c r="S319" s="221">
        <v>0</v>
      </c>
      <c r="T319" s="222">
        <f>S319*H319</f>
        <v>0</v>
      </c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R319" s="223" t="s">
        <v>357</v>
      </c>
      <c r="AT319" s="223" t="s">
        <v>123</v>
      </c>
      <c r="AU319" s="223" t="s">
        <v>85</v>
      </c>
      <c r="AY319" s="18" t="s">
        <v>120</v>
      </c>
      <c r="BE319" s="224">
        <f>IF(N319="základní",J319,0)</f>
        <v>0</v>
      </c>
      <c r="BF319" s="224">
        <f>IF(N319="snížená",J319,0)</f>
        <v>0</v>
      </c>
      <c r="BG319" s="224">
        <f>IF(N319="zákl. přenesená",J319,0)</f>
        <v>0</v>
      </c>
      <c r="BH319" s="224">
        <f>IF(N319="sníž. přenesená",J319,0)</f>
        <v>0</v>
      </c>
      <c r="BI319" s="224">
        <f>IF(N319="nulová",J319,0)</f>
        <v>0</v>
      </c>
      <c r="BJ319" s="18" t="s">
        <v>83</v>
      </c>
      <c r="BK319" s="224">
        <f>ROUND(I319*H319,2)</f>
        <v>0</v>
      </c>
      <c r="BL319" s="18" t="s">
        <v>357</v>
      </c>
      <c r="BM319" s="223" t="s">
        <v>358</v>
      </c>
    </row>
    <row r="320" s="2" customFormat="1" ht="16.5" customHeight="1">
      <c r="A320" s="39"/>
      <c r="B320" s="40"/>
      <c r="C320" s="212" t="s">
        <v>359</v>
      </c>
      <c r="D320" s="212" t="s">
        <v>123</v>
      </c>
      <c r="E320" s="213" t="s">
        <v>360</v>
      </c>
      <c r="F320" s="214" t="s">
        <v>361</v>
      </c>
      <c r="G320" s="215" t="s">
        <v>356</v>
      </c>
      <c r="H320" s="216">
        <v>1</v>
      </c>
      <c r="I320" s="217"/>
      <c r="J320" s="218">
        <f>ROUND(I320*H320,2)</f>
        <v>0</v>
      </c>
      <c r="K320" s="214" t="s">
        <v>1</v>
      </c>
      <c r="L320" s="45"/>
      <c r="M320" s="219" t="s">
        <v>1</v>
      </c>
      <c r="N320" s="220" t="s">
        <v>43</v>
      </c>
      <c r="O320" s="92"/>
      <c r="P320" s="221">
        <f>O320*H320</f>
        <v>0</v>
      </c>
      <c r="Q320" s="221">
        <v>0</v>
      </c>
      <c r="R320" s="221">
        <f>Q320*H320</f>
        <v>0</v>
      </c>
      <c r="S320" s="221">
        <v>0</v>
      </c>
      <c r="T320" s="222">
        <f>S320*H320</f>
        <v>0</v>
      </c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R320" s="223" t="s">
        <v>357</v>
      </c>
      <c r="AT320" s="223" t="s">
        <v>123</v>
      </c>
      <c r="AU320" s="223" t="s">
        <v>85</v>
      </c>
      <c r="AY320" s="18" t="s">
        <v>120</v>
      </c>
      <c r="BE320" s="224">
        <f>IF(N320="základní",J320,0)</f>
        <v>0</v>
      </c>
      <c r="BF320" s="224">
        <f>IF(N320="snížená",J320,0)</f>
        <v>0</v>
      </c>
      <c r="BG320" s="224">
        <f>IF(N320="zákl. přenesená",J320,0)</f>
        <v>0</v>
      </c>
      <c r="BH320" s="224">
        <f>IF(N320="sníž. přenesená",J320,0)</f>
        <v>0</v>
      </c>
      <c r="BI320" s="224">
        <f>IF(N320="nulová",J320,0)</f>
        <v>0</v>
      </c>
      <c r="BJ320" s="18" t="s">
        <v>83</v>
      </c>
      <c r="BK320" s="224">
        <f>ROUND(I320*H320,2)</f>
        <v>0</v>
      </c>
      <c r="BL320" s="18" t="s">
        <v>357</v>
      </c>
      <c r="BM320" s="223" t="s">
        <v>362</v>
      </c>
    </row>
    <row r="321" s="12" customFormat="1" ht="22.8" customHeight="1">
      <c r="A321" s="12"/>
      <c r="B321" s="196"/>
      <c r="C321" s="197"/>
      <c r="D321" s="198" t="s">
        <v>77</v>
      </c>
      <c r="E321" s="210" t="s">
        <v>363</v>
      </c>
      <c r="F321" s="210" t="s">
        <v>364</v>
      </c>
      <c r="G321" s="197"/>
      <c r="H321" s="197"/>
      <c r="I321" s="200"/>
      <c r="J321" s="211">
        <f>BK321</f>
        <v>0</v>
      </c>
      <c r="K321" s="197"/>
      <c r="L321" s="202"/>
      <c r="M321" s="203"/>
      <c r="N321" s="204"/>
      <c r="O321" s="204"/>
      <c r="P321" s="205">
        <f>P322</f>
        <v>0</v>
      </c>
      <c r="Q321" s="204"/>
      <c r="R321" s="205">
        <f>R322</f>
        <v>0</v>
      </c>
      <c r="S321" s="204"/>
      <c r="T321" s="206">
        <f>T322</f>
        <v>0</v>
      </c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R321" s="207" t="s">
        <v>199</v>
      </c>
      <c r="AT321" s="208" t="s">
        <v>77</v>
      </c>
      <c r="AU321" s="208" t="s">
        <v>83</v>
      </c>
      <c r="AY321" s="207" t="s">
        <v>120</v>
      </c>
      <c r="BK321" s="209">
        <f>BK322</f>
        <v>0</v>
      </c>
    </row>
    <row r="322" s="2" customFormat="1" ht="16.5" customHeight="1">
      <c r="A322" s="39"/>
      <c r="B322" s="40"/>
      <c r="C322" s="212" t="s">
        <v>316</v>
      </c>
      <c r="D322" s="212" t="s">
        <v>123</v>
      </c>
      <c r="E322" s="213" t="s">
        <v>365</v>
      </c>
      <c r="F322" s="214" t="s">
        <v>366</v>
      </c>
      <c r="G322" s="215" t="s">
        <v>356</v>
      </c>
      <c r="H322" s="216">
        <v>1</v>
      </c>
      <c r="I322" s="217"/>
      <c r="J322" s="218">
        <f>ROUND(I322*H322,2)</f>
        <v>0</v>
      </c>
      <c r="K322" s="214" t="s">
        <v>1</v>
      </c>
      <c r="L322" s="45"/>
      <c r="M322" s="219" t="s">
        <v>1</v>
      </c>
      <c r="N322" s="220" t="s">
        <v>43</v>
      </c>
      <c r="O322" s="92"/>
      <c r="P322" s="221">
        <f>O322*H322</f>
        <v>0</v>
      </c>
      <c r="Q322" s="221">
        <v>0</v>
      </c>
      <c r="R322" s="221">
        <f>Q322*H322</f>
        <v>0</v>
      </c>
      <c r="S322" s="221">
        <v>0</v>
      </c>
      <c r="T322" s="222">
        <f>S322*H322</f>
        <v>0</v>
      </c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R322" s="223" t="s">
        <v>357</v>
      </c>
      <c r="AT322" s="223" t="s">
        <v>123</v>
      </c>
      <c r="AU322" s="223" t="s">
        <v>85</v>
      </c>
      <c r="AY322" s="18" t="s">
        <v>120</v>
      </c>
      <c r="BE322" s="224">
        <f>IF(N322="základní",J322,0)</f>
        <v>0</v>
      </c>
      <c r="BF322" s="224">
        <f>IF(N322="snížená",J322,0)</f>
        <v>0</v>
      </c>
      <c r="BG322" s="224">
        <f>IF(N322="zákl. přenesená",J322,0)</f>
        <v>0</v>
      </c>
      <c r="BH322" s="224">
        <f>IF(N322="sníž. přenesená",J322,0)</f>
        <v>0</v>
      </c>
      <c r="BI322" s="224">
        <f>IF(N322="nulová",J322,0)</f>
        <v>0</v>
      </c>
      <c r="BJ322" s="18" t="s">
        <v>83</v>
      </c>
      <c r="BK322" s="224">
        <f>ROUND(I322*H322,2)</f>
        <v>0</v>
      </c>
      <c r="BL322" s="18" t="s">
        <v>357</v>
      </c>
      <c r="BM322" s="223" t="s">
        <v>367</v>
      </c>
    </row>
    <row r="323" s="12" customFormat="1" ht="22.8" customHeight="1">
      <c r="A323" s="12"/>
      <c r="B323" s="196"/>
      <c r="C323" s="197"/>
      <c r="D323" s="198" t="s">
        <v>77</v>
      </c>
      <c r="E323" s="210" t="s">
        <v>368</v>
      </c>
      <c r="F323" s="210" t="s">
        <v>369</v>
      </c>
      <c r="G323" s="197"/>
      <c r="H323" s="197"/>
      <c r="I323" s="200"/>
      <c r="J323" s="211">
        <f>BK323</f>
        <v>0</v>
      </c>
      <c r="K323" s="197"/>
      <c r="L323" s="202"/>
      <c r="M323" s="203"/>
      <c r="N323" s="204"/>
      <c r="O323" s="204"/>
      <c r="P323" s="205">
        <f>P324</f>
        <v>0</v>
      </c>
      <c r="Q323" s="204"/>
      <c r="R323" s="205">
        <f>R324</f>
        <v>0</v>
      </c>
      <c r="S323" s="204"/>
      <c r="T323" s="206">
        <f>T324</f>
        <v>0</v>
      </c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R323" s="207" t="s">
        <v>199</v>
      </c>
      <c r="AT323" s="208" t="s">
        <v>77</v>
      </c>
      <c r="AU323" s="208" t="s">
        <v>83</v>
      </c>
      <c r="AY323" s="207" t="s">
        <v>120</v>
      </c>
      <c r="BK323" s="209">
        <f>BK324</f>
        <v>0</v>
      </c>
    </row>
    <row r="324" s="2" customFormat="1" ht="16.5" customHeight="1">
      <c r="A324" s="39"/>
      <c r="B324" s="40"/>
      <c r="C324" s="212" t="s">
        <v>370</v>
      </c>
      <c r="D324" s="212" t="s">
        <v>123</v>
      </c>
      <c r="E324" s="213" t="s">
        <v>371</v>
      </c>
      <c r="F324" s="214" t="s">
        <v>372</v>
      </c>
      <c r="G324" s="215" t="s">
        <v>356</v>
      </c>
      <c r="H324" s="216">
        <v>1</v>
      </c>
      <c r="I324" s="217"/>
      <c r="J324" s="218">
        <f>ROUND(I324*H324,2)</f>
        <v>0</v>
      </c>
      <c r="K324" s="214" t="s">
        <v>1</v>
      </c>
      <c r="L324" s="45"/>
      <c r="M324" s="219" t="s">
        <v>1</v>
      </c>
      <c r="N324" s="220" t="s">
        <v>43</v>
      </c>
      <c r="O324" s="92"/>
      <c r="P324" s="221">
        <f>O324*H324</f>
        <v>0</v>
      </c>
      <c r="Q324" s="221">
        <v>0</v>
      </c>
      <c r="R324" s="221">
        <f>Q324*H324</f>
        <v>0</v>
      </c>
      <c r="S324" s="221">
        <v>0</v>
      </c>
      <c r="T324" s="222">
        <f>S324*H324</f>
        <v>0</v>
      </c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R324" s="223" t="s">
        <v>357</v>
      </c>
      <c r="AT324" s="223" t="s">
        <v>123</v>
      </c>
      <c r="AU324" s="223" t="s">
        <v>85</v>
      </c>
      <c r="AY324" s="18" t="s">
        <v>120</v>
      </c>
      <c r="BE324" s="224">
        <f>IF(N324="základní",J324,0)</f>
        <v>0</v>
      </c>
      <c r="BF324" s="224">
        <f>IF(N324="snížená",J324,0)</f>
        <v>0</v>
      </c>
      <c r="BG324" s="224">
        <f>IF(N324="zákl. přenesená",J324,0)</f>
        <v>0</v>
      </c>
      <c r="BH324" s="224">
        <f>IF(N324="sníž. přenesená",J324,0)</f>
        <v>0</v>
      </c>
      <c r="BI324" s="224">
        <f>IF(N324="nulová",J324,0)</f>
        <v>0</v>
      </c>
      <c r="BJ324" s="18" t="s">
        <v>83</v>
      </c>
      <c r="BK324" s="224">
        <f>ROUND(I324*H324,2)</f>
        <v>0</v>
      </c>
      <c r="BL324" s="18" t="s">
        <v>357</v>
      </c>
      <c r="BM324" s="223" t="s">
        <v>373</v>
      </c>
    </row>
    <row r="325" s="12" customFormat="1" ht="22.8" customHeight="1">
      <c r="A325" s="12"/>
      <c r="B325" s="196"/>
      <c r="C325" s="197"/>
      <c r="D325" s="198" t="s">
        <v>77</v>
      </c>
      <c r="E325" s="210" t="s">
        <v>374</v>
      </c>
      <c r="F325" s="210" t="s">
        <v>375</v>
      </c>
      <c r="G325" s="197"/>
      <c r="H325" s="197"/>
      <c r="I325" s="200"/>
      <c r="J325" s="211">
        <f>BK325</f>
        <v>0</v>
      </c>
      <c r="K325" s="197"/>
      <c r="L325" s="202"/>
      <c r="M325" s="203"/>
      <c r="N325" s="204"/>
      <c r="O325" s="204"/>
      <c r="P325" s="205">
        <f>P326</f>
        <v>0</v>
      </c>
      <c r="Q325" s="204"/>
      <c r="R325" s="205">
        <f>R326</f>
        <v>0</v>
      </c>
      <c r="S325" s="204"/>
      <c r="T325" s="206">
        <f>T326</f>
        <v>0</v>
      </c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R325" s="207" t="s">
        <v>199</v>
      </c>
      <c r="AT325" s="208" t="s">
        <v>77</v>
      </c>
      <c r="AU325" s="208" t="s">
        <v>83</v>
      </c>
      <c r="AY325" s="207" t="s">
        <v>120</v>
      </c>
      <c r="BK325" s="209">
        <f>BK326</f>
        <v>0</v>
      </c>
    </row>
    <row r="326" s="2" customFormat="1" ht="16.5" customHeight="1">
      <c r="A326" s="39"/>
      <c r="B326" s="40"/>
      <c r="C326" s="212" t="s">
        <v>376</v>
      </c>
      <c r="D326" s="212" t="s">
        <v>123</v>
      </c>
      <c r="E326" s="213" t="s">
        <v>377</v>
      </c>
      <c r="F326" s="214" t="s">
        <v>378</v>
      </c>
      <c r="G326" s="215" t="s">
        <v>356</v>
      </c>
      <c r="H326" s="216">
        <v>1</v>
      </c>
      <c r="I326" s="217"/>
      <c r="J326" s="218">
        <f>ROUND(I326*H326,2)</f>
        <v>0</v>
      </c>
      <c r="K326" s="214" t="s">
        <v>1</v>
      </c>
      <c r="L326" s="45"/>
      <c r="M326" s="279" t="s">
        <v>1</v>
      </c>
      <c r="N326" s="280" t="s">
        <v>43</v>
      </c>
      <c r="O326" s="281"/>
      <c r="P326" s="282">
        <f>O326*H326</f>
        <v>0</v>
      </c>
      <c r="Q326" s="282">
        <v>0</v>
      </c>
      <c r="R326" s="282">
        <f>Q326*H326</f>
        <v>0</v>
      </c>
      <c r="S326" s="282">
        <v>0</v>
      </c>
      <c r="T326" s="283">
        <f>S326*H326</f>
        <v>0</v>
      </c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R326" s="223" t="s">
        <v>357</v>
      </c>
      <c r="AT326" s="223" t="s">
        <v>123</v>
      </c>
      <c r="AU326" s="223" t="s">
        <v>85</v>
      </c>
      <c r="AY326" s="18" t="s">
        <v>120</v>
      </c>
      <c r="BE326" s="224">
        <f>IF(N326="základní",J326,0)</f>
        <v>0</v>
      </c>
      <c r="BF326" s="224">
        <f>IF(N326="snížená",J326,0)</f>
        <v>0</v>
      </c>
      <c r="BG326" s="224">
        <f>IF(N326="zákl. přenesená",J326,0)</f>
        <v>0</v>
      </c>
      <c r="BH326" s="224">
        <f>IF(N326="sníž. přenesená",J326,0)</f>
        <v>0</v>
      </c>
      <c r="BI326" s="224">
        <f>IF(N326="nulová",J326,0)</f>
        <v>0</v>
      </c>
      <c r="BJ326" s="18" t="s">
        <v>83</v>
      </c>
      <c r="BK326" s="224">
        <f>ROUND(I326*H326,2)</f>
        <v>0</v>
      </c>
      <c r="BL326" s="18" t="s">
        <v>357</v>
      </c>
      <c r="BM326" s="223" t="s">
        <v>379</v>
      </c>
    </row>
    <row r="327" s="2" customFormat="1" ht="6.96" customHeight="1">
      <c r="A327" s="39"/>
      <c r="B327" s="67"/>
      <c r="C327" s="68"/>
      <c r="D327" s="68"/>
      <c r="E327" s="68"/>
      <c r="F327" s="68"/>
      <c r="G327" s="68"/>
      <c r="H327" s="68"/>
      <c r="I327" s="68"/>
      <c r="J327" s="68"/>
      <c r="K327" s="68"/>
      <c r="L327" s="45"/>
      <c r="M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</row>
  </sheetData>
  <sheetProtection sheet="1" autoFilter="0" formatColumns="0" formatRows="0" objects="1" scenarios="1" spinCount="100000" saltValue="x7zetMwRi0vGBPDA4sOYFrzRrR8JYCJBoMnMbDb7HluMECK0jyazby4V7AOAdSnvm3IpxQe5TLtHDNLFD2i98A==" hashValue="vZltUobDTXG8WcYQoFQb8KvJdtXXHcZXuvnMybIpzAgP+4mv5/6NEwtxOHp08eIVCqSDPfNVgUs6PQNdfe35qw==" algorithmName="SHA-512" password="CC35"/>
  <autoFilter ref="C124:K326"/>
  <mergeCells count="6">
    <mergeCell ref="E7:H7"/>
    <mergeCell ref="E16:H16"/>
    <mergeCell ref="E25:H25"/>
    <mergeCell ref="E85:H85"/>
    <mergeCell ref="E117:H11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TOMASNTB\HP</dc:creator>
  <cp:lastModifiedBy>TOMASNTB\HP</cp:lastModifiedBy>
  <dcterms:created xsi:type="dcterms:W3CDTF">2025-01-29T10:09:27Z</dcterms:created>
  <dcterms:modified xsi:type="dcterms:W3CDTF">2025-01-29T10:09:31Z</dcterms:modified>
</cp:coreProperties>
</file>